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gv-gu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hop'!$A$1:$K$66</definedName>
  </definedNames>
  <calcPr calcId="162913"/>
</workbook>
</file>

<file path=xl/calcChain.xml><?xml version="1.0" encoding="utf-8"?>
<calcChain xmlns="http://schemas.openxmlformats.org/spreadsheetml/2006/main">
  <c r="G51" i="27" l="1"/>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E56" i="27" s="1"/>
  <c r="F56" i="27" s="1"/>
  <c r="G21" i="27"/>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51" i="25" s="1"/>
  <c r="F51" i="25" s="1"/>
  <c r="G51" i="25" l="1"/>
  <c r="H51" i="25" s="1"/>
  <c r="E59" i="27"/>
  <c r="F59" i="27" s="1"/>
  <c r="E60" i="27"/>
  <c r="F60" i="27" s="1"/>
  <c r="E55" i="27"/>
  <c r="F55" i="27" s="1"/>
  <c r="E57" i="27"/>
  <c r="F57" i="27" s="1"/>
  <c r="E46" i="25"/>
  <c r="F46" i="25" s="1"/>
  <c r="E47" i="25"/>
  <c r="F47" i="25" s="1"/>
  <c r="E48" i="25"/>
  <c r="F48" i="25" s="1"/>
  <c r="E49" i="25"/>
  <c r="F49" i="25" s="1"/>
  <c r="E50" i="25"/>
  <c r="F50" i="25" s="1"/>
  <c r="E58" i="27"/>
  <c r="F58" i="27" s="1"/>
  <c r="G46" i="25"/>
  <c r="H46" i="25" s="1"/>
  <c r="G47" i="25"/>
  <c r="H47" i="25" s="1"/>
  <c r="G48" i="25"/>
  <c r="H48" i="25" s="1"/>
  <c r="G49" i="25"/>
  <c r="H49" i="25" s="1"/>
  <c r="G50" i="25"/>
  <c r="H50" i="25" s="1"/>
</calcChain>
</file>

<file path=xl/sharedStrings.xml><?xml version="1.0" encoding="utf-8"?>
<sst xmlns="http://schemas.openxmlformats.org/spreadsheetml/2006/main" count="630" uniqueCount="233">
  <si>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</si>
  <si>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</si>
  <si>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</si>
  <si>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</si>
  <si>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</si>
  <si>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</si>
  <si>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</si>
  <si>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family val="1"/>
      </rPr>
      <t>Học kỳ: I Năm học: 2023 - 2024</t>
    </r>
    <r>
      <rPr>
        <sz val="14"/>
        <rFont val="Times New Roman"/>
        <family val="1"/>
      </rPr>
      <t xml:space="preserve"> </t>
    </r>
  </si>
  <si>
    <t xml:space="preserve">Lớp:    22T4-KLB2             Sĩ số:  31        Khoa:  Du lịch - Khách sạn           </t>
  </si>
  <si>
    <t>S
TT</t>
  </si>
  <si>
    <t>Mã số SV</t>
  </si>
  <si>
    <t>HỌ VÀ TÊN</t>
  </si>
  <si>
    <t>CỐ VẤN HỌC TẬP</t>
  </si>
  <si>
    <t>QUẢN LÝ SV</t>
  </si>
  <si>
    <t>GHI CHÚ</t>
  </si>
  <si>
    <t>ĐIỂM
RL</t>
  </si>
  <si>
    <t>XẾP 
LOẠI</t>
  </si>
  <si>
    <t>22002343</t>
  </si>
  <si>
    <t>Nguyễn Quỳnh Phương</t>
  </si>
  <si>
    <t>Anh</t>
  </si>
  <si>
    <t>22004382</t>
  </si>
  <si>
    <t>Nguyễn Thị Trúc</t>
  </si>
  <si>
    <t>Giang</t>
  </si>
  <si>
    <t>22002368</t>
  </si>
  <si>
    <t>Phạm Lê Khánh</t>
  </si>
  <si>
    <t>Hân</t>
  </si>
  <si>
    <t>22003902</t>
  </si>
  <si>
    <t>Lê Minh</t>
  </si>
  <si>
    <t>Hằng</t>
  </si>
  <si>
    <t>22002574</t>
  </si>
  <si>
    <t>Nguyễn Ngọc Thanh</t>
  </si>
  <si>
    <t>Hồng</t>
  </si>
  <si>
    <t>22002407</t>
  </si>
  <si>
    <t>Ừng Hùng</t>
  </si>
  <si>
    <t>Hỷ</t>
  </si>
  <si>
    <t>22004222</t>
  </si>
  <si>
    <t>Trần Đăng</t>
  </si>
  <si>
    <t>Khoa</t>
  </si>
  <si>
    <t>22003434</t>
  </si>
  <si>
    <t>Nguyễn Hải Minh</t>
  </si>
  <si>
    <t>Khôi</t>
  </si>
  <si>
    <t>22002327</t>
  </si>
  <si>
    <t>Khổng Tường</t>
  </si>
  <si>
    <t>Kiết</t>
  </si>
  <si>
    <t>22002528</t>
  </si>
  <si>
    <t>Quãng Ngọc</t>
  </si>
  <si>
    <t>Mai</t>
  </si>
  <si>
    <t>22002018</t>
  </si>
  <si>
    <t>Nguyễn Phạm Nhựt</t>
  </si>
  <si>
    <t>Minh</t>
  </si>
  <si>
    <t>22002522</t>
  </si>
  <si>
    <t>Vũ Kim</t>
  </si>
  <si>
    <t>Ngọc</t>
  </si>
  <si>
    <t>22002691</t>
  </si>
  <si>
    <t>Dương Minh</t>
  </si>
  <si>
    <t>Nhật</t>
  </si>
  <si>
    <t>22005550</t>
  </si>
  <si>
    <t>Diệp Trần Gia</t>
  </si>
  <si>
    <t>Nhi</t>
  </si>
  <si>
    <t>22000863</t>
  </si>
  <si>
    <t>Nguyễn Phan Minh</t>
  </si>
  <si>
    <t>Phúc</t>
  </si>
  <si>
    <t>22004414</t>
  </si>
  <si>
    <t>Lữ Ngọc Uyên</t>
  </si>
  <si>
    <t>Phương</t>
  </si>
  <si>
    <t>22002078</t>
  </si>
  <si>
    <t>Huỳnh Thị Kim</t>
  </si>
  <si>
    <t>Phượng</t>
  </si>
  <si>
    <t>22004124</t>
  </si>
  <si>
    <t>Nguyễn Minh</t>
  </si>
  <si>
    <t>Quân</t>
  </si>
  <si>
    <t>22002187</t>
  </si>
  <si>
    <t>Nguyễn Kim Ngọc</t>
  </si>
  <si>
    <t>Quyên</t>
  </si>
  <si>
    <t>22002290</t>
  </si>
  <si>
    <t>Võ Hoàng Thanh</t>
  </si>
  <si>
    <t>Thảo</t>
  </si>
  <si>
    <t>22005657</t>
  </si>
  <si>
    <t>Trần Nguyễn</t>
  </si>
  <si>
    <t>Thọ</t>
  </si>
  <si>
    <t>22002081</t>
  </si>
  <si>
    <t>Tạ Nguyễn Trung</t>
  </si>
  <si>
    <t>Tín</t>
  </si>
  <si>
    <t>22003024</t>
  </si>
  <si>
    <t>Huỳnh Nguyệt Quế</t>
  </si>
  <si>
    <t>Trâm</t>
  </si>
  <si>
    <t>22003708</t>
  </si>
  <si>
    <t>Lê Bích</t>
  </si>
  <si>
    <t>22002079</t>
  </si>
  <si>
    <t>Nguyễn Hoàng Bảo</t>
  </si>
  <si>
    <t>Trân</t>
  </si>
  <si>
    <t>22004483</t>
  </si>
  <si>
    <t>Cao Quang</t>
  </si>
  <si>
    <t>Trí</t>
  </si>
  <si>
    <t>22003972</t>
  </si>
  <si>
    <t>22003196</t>
  </si>
  <si>
    <t>Lê Đức</t>
  </si>
  <si>
    <t>Tuấn</t>
  </si>
  <si>
    <t>22002470</t>
  </si>
  <si>
    <t>Nguyễn Mai Lê</t>
  </si>
  <si>
    <t>Vy</t>
  </si>
  <si>
    <t>22004133</t>
  </si>
  <si>
    <t>Nguyễn Thị Thanh</t>
  </si>
  <si>
    <t>22002527</t>
  </si>
  <si>
    <t>Nguyễn Ngọc Hải</t>
  </si>
  <si>
    <t>Yến</t>
  </si>
  <si>
    <t>TỔNG KẾT LỚP</t>
  </si>
  <si>
    <t>LOẠI</t>
  </si>
  <si>
    <t>T.SỐ</t>
  </si>
  <si>
    <t>TỶ LỆ %</t>
  </si>
  <si>
    <t>XUẤT SẮC</t>
  </si>
  <si>
    <t>TỐT</t>
  </si>
  <si>
    <t>KHÁ</t>
  </si>
  <si>
    <t>TRUNG BÌNH</t>
  </si>
  <si>
    <t>YẾU</t>
  </si>
  <si>
    <t>KHÔNG XẾP LOẠI</t>
  </si>
  <si>
    <t>TP. Hồ Chí Minh, ngày 26   tháng  01  năm 2024</t>
  </si>
  <si>
    <t>PHÒNG TTGD - CTSV                QUẢN LÝ SV</t>
  </si>
  <si>
    <t>LỚP TRƯỞNG</t>
  </si>
  <si>
    <t>Nguyễn Thị Thanh Hòa</t>
  </si>
  <si>
    <t>Nguyễn Thị Trúc Giang</t>
  </si>
  <si>
    <t>DANH SÁCH SINH VIÊN ĐANG HỌC</t>
  </si>
  <si>
    <t>Lớp: 22T4-KLB2</t>
  </si>
  <si>
    <t>Khóa học: 2022</t>
  </si>
  <si>
    <t>STT</t>
  </si>
  <si>
    <t>Mã SV</t>
  </si>
  <si>
    <t>Họ đệm</t>
  </si>
  <si>
    <t>Tên</t>
  </si>
  <si>
    <t>Tổng tiết vắng</t>
  </si>
  <si>
    <t>HT Lễ KG 16/11</t>
  </si>
  <si>
    <t>Cổ vũ RCV</t>
  </si>
  <si>
    <t>H/Trợ 20/11</t>
  </si>
  <si>
    <t>Chung kết RCV</t>
  </si>
  <si>
    <t>HT nhạc hội 16/11</t>
  </si>
  <si>
    <t>Họp giao ban 8/11</t>
  </si>
  <si>
    <t>TG Đêm hội TR</t>
  </si>
  <si>
    <t>Tham dự lễ KG</t>
  </si>
  <si>
    <t>Dàn chào 16/11</t>
  </si>
  <si>
    <t>TG vòng loại RCV</t>
  </si>
  <si>
    <t>Ghi chú</t>
  </si>
  <si>
    <t>CTV</t>
  </si>
  <si>
    <t>X</t>
  </si>
  <si>
    <t>TG Htrợ TN khỏe</t>
  </si>
  <si>
    <t>Giải KK RCV, HT Hội thảo KH 02/12</t>
  </si>
  <si>
    <t>Giải KK RCV, TG Htrợ TN khỏe</t>
  </si>
  <si>
    <t>Hội thao HSTC TP 5: Ba bóng chuyền</t>
  </si>
  <si>
    <t>Hội thao HSTC TP 5: Bóng đá</t>
  </si>
  <si>
    <t>TG TN khỏe</t>
  </si>
  <si>
    <t>HT Hội thảo KH 02/12</t>
  </si>
  <si>
    <t>Hội thao SGDNN TP 10đ: cầu lông</t>
  </si>
  <si>
    <t>Độc lập - Tự do - Hạnh phúc</t>
  </si>
  <si>
    <t>KHOA DU LỊCH - KHÁCH SẠN</t>
  </si>
  <si>
    <t>BIÊN BẢN HỌP LỚP ĐÁNH GIÁ KẾT QUẢ RÈN LUYỆN SINH VIÊN</t>
  </si>
  <si>
    <t>LỚP: 22T4-KLB2</t>
  </si>
  <si>
    <t xml:space="preserve">HỌC KỲ I </t>
  </si>
  <si>
    <t>NĂM HỌC: 2023-2024</t>
  </si>
  <si>
    <t>1.</t>
  </si>
  <si>
    <r>
      <rPr>
        <b/>
        <sz val="13"/>
        <color theme="1"/>
        <rFont val="Times New Roman"/>
        <family val="1"/>
      </rPr>
      <t xml:space="preserve">Thời gian họp: </t>
    </r>
    <r>
      <rPr>
        <sz val="13"/>
        <color theme="1"/>
        <rFont val="Times New Roman"/>
        <family val="1"/>
      </rPr>
      <t>11 giờ 05  phút ngày 26/01/2024</t>
    </r>
  </si>
  <si>
    <t>2.</t>
  </si>
  <si>
    <t>Địa điểm: D1.2-02</t>
  </si>
  <si>
    <t>3.</t>
  </si>
  <si>
    <t>Chủ tọa phiên họp và thành phần tham dự:</t>
  </si>
  <si>
    <t>Chủ tọa: Ông (Bà) Nguyễn Thị Thanh Hòa; Chức vụ: Cố vấn học tập.</t>
  </si>
  <si>
    <t>Thư ký: Nguyễn Thị Trúc Giang; Chức vụ: Lớp trưởng</t>
  </si>
  <si>
    <t>Thành phần tham dự: Tập thể lớp 22T4-KLB2</t>
  </si>
  <si>
    <t>Hiện diện: 31/31 SV.</t>
  </si>
  <si>
    <t>Vắng: 0,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</si>
  <si>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</si>
  <si>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</si>
  <si>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</si>
  <si>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</si>
  <si>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</si>
  <si>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</si>
  <si>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</si>
  <si>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</si>
  <si>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</si>
  <si>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</si>
  <si>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</si>
  <si>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</si>
  <si>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</si>
  <si>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</si>
  <si>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</si>
  <si>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</si>
  <si>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</si>
  <si>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</si>
  <si>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</si>
  <si>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11 giờ 50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</si>
  <si>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</si>
  <si>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</si>
  <si>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</si>
  <si>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</si>
  <si>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</si>
  <si>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</si>
  <si>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</si>
  <si>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</si>
  <si>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</si>
  <si>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</si>
  <si>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</si>
  <si>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</si>
  <si>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</si>
  <si>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</si>
  <si>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</si>
  <si>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09/03/2007</t>
  </si>
  <si>
    <t>22T4-KLB2</t>
  </si>
  <si>
    <t>08/11/2006</t>
  </si>
  <si>
    <t>18/11/2007</t>
  </si>
  <si>
    <t>18/10/2006</t>
  </si>
  <si>
    <t>01/12/2007</t>
  </si>
  <si>
    <t>Nam</t>
  </si>
  <si>
    <t>09/02/2007</t>
  </si>
  <si>
    <t>07/12/2004</t>
  </si>
  <si>
    <t>30/07/2005</t>
  </si>
  <si>
    <t>14/01/2007</t>
  </si>
  <si>
    <t>11/01/2007</t>
  </si>
  <si>
    <t>22/01/2007</t>
  </si>
  <si>
    <t>11/08/2007</t>
  </si>
  <si>
    <t>05/06/2007</t>
  </si>
  <si>
    <t>01/02/2007</t>
  </si>
  <si>
    <t>04/10/2006</t>
  </si>
  <si>
    <t>25/08/2007</t>
  </si>
  <si>
    <t>04/12/2007</t>
  </si>
  <si>
    <t>29/01/2003</t>
  </si>
  <si>
    <t>02/11/2007</t>
  </si>
  <si>
    <t>22/11/2007</t>
  </si>
  <si>
    <t>05/07/2006</t>
  </si>
  <si>
    <t>08/05/2006</t>
  </si>
  <si>
    <t>16/10/2005</t>
  </si>
  <si>
    <t>02/09/2007</t>
  </si>
  <si>
    <t>13/06/2007</t>
  </si>
  <si>
    <t>11/11/2007</t>
  </si>
  <si>
    <t>TP. HCM, ngày 27 tháng 12 năm 2023</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</si>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</sst>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 ;\(&quot;$&quot;#,##0\)"/>
    <numFmt numFmtId="165" formatCode="&quot;\&quot;#,##0;[Red]&quot;\&quot;&quot;\&quot;\-#,##0"/>
    <numFmt numFmtId="166" formatCode="&quot;\&quot;#,##0.00;[Red]&quot;\&quot;&quot;\&quot;&quot;\&quot;&quot;\&quot;&quot;\&quot;&quot;\&quot;\-#,##0.00"/>
    <numFmt numFmtId="167" formatCode="&quot;\&quot;#,##0.00;[Red]&quot;\&quot;\-#,##0.00"/>
    <numFmt numFmtId="168" formatCode="&quot;\&quot;#,##0;[Red]&quot;\&quot;\-#,##0"/>
  </numFmts>
  <fonts count="50">
    <font>
      <sz val="11"/>
      <name val="VNI-Times"/>
      <charset val="134"/>
    </font>
    <font>
      <sz val="10"/>
      <name val="Arial"/>
      <family val="2"/>
    </font>
    <font>
      <sz val="13"/>
      <color theme="1"/>
      <name val="Times New Roman"/>
      <family val="1"/>
    </font>
    <font>
      <sz val="12"/>
      <color theme="1"/>
      <name val="Arial"/>
      <family val="2"/>
    </font>
    <font>
      <sz val="12"/>
      <color theme="1"/>
      <name val="Times New Roman"/>
      <family val="1"/>
    </font>
    <font>
      <b/>
      <sz val="16"/>
      <color theme="1"/>
      <name val="Times New Roman"/>
      <family val="1"/>
    </font>
    <font>
      <b/>
      <sz val="13"/>
      <color theme="1"/>
      <name val="Times New Roman"/>
      <family val="1"/>
    </font>
    <font>
      <b/>
      <sz val="10"/>
      <color theme="1"/>
      <name val="Arial"/>
      <family val="2"/>
    </font>
    <font>
      <sz val="10"/>
      <color theme="1"/>
      <name val="Arial"/>
      <family val="2"/>
    </font>
    <font>
      <sz val="10"/>
      <color indexed="8"/>
      <name val="Arial"/>
      <family val="2"/>
    </font>
    <font>
      <i/>
      <sz val="9"/>
      <color theme="1"/>
      <name val="Times New Roman"/>
      <family val="1"/>
    </font>
    <font>
      <sz val="11"/>
      <color theme="1"/>
      <name val="Times New Roman"/>
      <family val="1"/>
    </font>
    <font>
      <i/>
      <sz val="10"/>
      <color theme="1"/>
      <name val="Arial"/>
      <family val="2"/>
    </font>
    <font>
      <sz val="9"/>
      <color theme="1"/>
      <name val="Times New Roman"/>
      <family val="1"/>
    </font>
    <font>
      <b/>
      <sz val="11"/>
      <color theme="1"/>
      <name val="Times New Roman"/>
      <family val="1"/>
    </font>
    <font>
      <b/>
      <sz val="12"/>
      <color theme="1"/>
      <name val="Times New Roman"/>
      <family val="1"/>
    </font>
    <font>
      <sz val="12"/>
      <color theme="0"/>
      <name val="Times New Roman"/>
      <family val="1"/>
    </font>
    <font>
      <sz val="10"/>
      <color theme="1"/>
      <name val="Times New Roman"/>
      <family val="1"/>
    </font>
    <font>
      <i/>
      <sz val="13"/>
      <color theme="1"/>
      <name val="Times New Roman"/>
      <family val="1"/>
    </font>
    <font>
      <sz val="13"/>
      <color indexed="8"/>
      <name val="Times New Roman"/>
      <family val="1"/>
    </font>
    <font>
      <sz val="12"/>
      <color indexed="8"/>
      <name val="Times New Roman"/>
      <family val="1"/>
    </font>
    <font>
      <b/>
      <sz val="16"/>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9"/>
      <color indexed="8"/>
      <name val="Times New Roman"/>
      <family val="1"/>
    </font>
    <font>
      <i/>
      <sz val="9"/>
      <color indexed="8"/>
      <name val="Times New Roman"/>
      <family val="1"/>
    </font>
    <font>
      <sz val="11"/>
      <color indexed="8"/>
      <name val="Times New Roman"/>
      <family val="1"/>
    </font>
    <font>
      <vertAlign val="superscript"/>
      <sz val="11"/>
      <name val="Times New Roman"/>
      <family val="1"/>
    </font>
    <font>
      <sz val="11"/>
      <name val="Times New Roman"/>
      <family val="1"/>
    </font>
    <font>
      <sz val="12"/>
      <name val="Times New Roman"/>
      <family val="1"/>
    </font>
    <font>
      <b/>
      <sz val="12"/>
      <name val="Times New Roman"/>
      <family val="1"/>
    </font>
    <font>
      <b/>
      <sz val="13"/>
      <name val="Times New Roman"/>
      <family val="1"/>
    </font>
    <font>
      <b/>
      <sz val="11"/>
      <name val="Times New Roman"/>
      <family val="1"/>
    </font>
    <font>
      <vertAlign val="superscript"/>
      <sz val="12"/>
      <name val="Times New Roman"/>
      <family val="1"/>
    </font>
    <font>
      <b/>
      <sz val="14"/>
      <name val="Times New Roman"/>
      <family val="1"/>
    </font>
    <font>
      <sz val="14"/>
      <name val="Times New Roman"/>
      <family val="1"/>
    </font>
    <font>
      <b/>
      <sz val="10"/>
      <name val="Times New Roman"/>
      <family val="1"/>
    </font>
    <font>
      <sz val="11"/>
      <color theme="0"/>
      <name val="Times New Roman"/>
      <family val="1"/>
    </font>
    <font>
      <i/>
      <sz val="12"/>
      <name val="Times New Roman"/>
      <family val="1"/>
    </font>
    <font>
      <b/>
      <sz val="8"/>
      <name val="Times New Roman"/>
      <family val="1"/>
    </font>
    <font>
      <b/>
      <sz val="18"/>
      <name val="Times New Roman"/>
      <family val="1"/>
    </font>
    <font>
      <sz val="11"/>
      <color theme="1"/>
      <name val="Calibri"/>
      <family val="2"/>
      <scheme val="minor"/>
    </font>
    <font>
      <sz val="14"/>
      <name val="뼻뮝"/>
      <charset val="129"/>
    </font>
    <font>
      <sz val="12"/>
      <name val="뼻뮝"/>
      <charset val="129"/>
    </font>
    <font>
      <sz val="12"/>
      <name val="바탕체"/>
      <charset val="129"/>
    </font>
    <font>
      <sz val="10"/>
      <name val="굴림체"/>
      <charset val="129"/>
    </font>
    <font>
      <b/>
      <sz val="13"/>
      <color indexed="8"/>
      <name val="Times New Roman"/>
      <family val="1"/>
    </font>
    <font>
      <b/>
      <i/>
      <sz val="13"/>
      <color indexed="8"/>
      <name val="Times New Roman"/>
      <family val="1"/>
    </font>
    <font>
      <sz val="10"/>
      <name val="Times New Roman"/>
      <family val="1"/>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tted">
        <color auto="1"/>
      </bottom>
      <diagonal/>
    </border>
    <border>
      <left/>
      <right/>
      <top style="dotted">
        <color auto="1"/>
      </top>
      <bottom style="dotted">
        <color auto="1"/>
      </bottom>
      <diagonal/>
    </border>
  </borders>
  <cellStyleXfs count="18">
    <xf numFmtId="0" fontId="0" fillId="0" borderId="0"/>
    <xf numFmtId="3"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42" fillId="0" borderId="0"/>
    <xf numFmtId="40" fontId="43" fillId="0" borderId="0" applyFont="0" applyFill="0" applyBorder="0" applyAlignment="0" applyProtection="0"/>
    <xf numFmtId="38"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10" fontId="1" fillId="0" borderId="0" applyFont="0" applyFill="0" applyBorder="0" applyAlignment="0" applyProtection="0"/>
    <xf numFmtId="0" fontId="44" fillId="0" borderId="0"/>
    <xf numFmtId="165" fontId="1"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8" fontId="45" fillId="0" borderId="0" applyFont="0" applyFill="0" applyBorder="0" applyAlignment="0" applyProtection="0"/>
    <xf numFmtId="0" fontId="46" fillId="0" borderId="0"/>
    <xf numFmtId="0" fontId="1" fillId="0" borderId="0"/>
  </cellStyleXfs>
  <cellXfs count="161">
    <xf numFmtId="0" fontId="0" fillId="0" borderId="0" xfId="0"/>
    <xf numFmtId="0" fontId="1" fillId="0" borderId="0" xfId="17"/>
    <xf numFmtId="0" fontId="0" fillId="0" borderId="0" xfId="0" applyProtection="1">
      <protection locked="0"/>
    </xf>
    <xf numFmtId="0" fontId="2" fillId="0" borderId="0" xfId="0" applyFont="1" applyFill="1" applyAlignment="1">
      <alignment horizontal="left"/>
    </xf>
    <xf numFmtId="0" fontId="3" fillId="0" borderId="0" xfId="0" applyFont="1" applyFill="1"/>
    <xf numFmtId="0" fontId="4" fillId="0" borderId="0" xfId="0" applyFont="1" applyFill="1"/>
    <xf numFmtId="0" fontId="5"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left" vertical="center"/>
    </xf>
    <xf numFmtId="0" fontId="9" fillId="5" borderId="3" xfId="0" applyFont="1" applyFill="1" applyBorder="1" applyAlignment="1">
      <alignment horizontal="center" vertical="center" wrapText="1"/>
    </xf>
    <xf numFmtId="0" fontId="10" fillId="2" borderId="0" xfId="0" applyFont="1" applyFill="1"/>
    <xf numFmtId="0" fontId="11" fillId="2" borderId="0" xfId="0" applyFont="1" applyFill="1"/>
    <xf numFmtId="0" fontId="7" fillId="2" borderId="0" xfId="0" applyFont="1" applyFill="1" applyAlignment="1">
      <alignment horizontal="center"/>
    </xf>
    <xf numFmtId="0" fontId="12" fillId="2" borderId="0" xfId="0" applyFont="1" applyFill="1" applyAlignment="1"/>
    <xf numFmtId="0" fontId="7" fillId="2" borderId="0" xfId="0" applyFont="1" applyFill="1" applyAlignment="1"/>
    <xf numFmtId="0" fontId="13" fillId="2" borderId="0" xfId="0" applyFont="1" applyFill="1" applyAlignment="1">
      <alignment horizontal="center"/>
    </xf>
    <xf numFmtId="0" fontId="13" fillId="2" borderId="0" xfId="0" applyFont="1" applyFill="1" applyAlignment="1"/>
    <xf numFmtId="0" fontId="11" fillId="2" borderId="0" xfId="0" applyFont="1" applyFill="1" applyAlignment="1">
      <alignment horizontal="center"/>
    </xf>
    <xf numFmtId="0" fontId="4" fillId="2" borderId="0" xfId="0" applyFont="1" applyFill="1"/>
    <xf numFmtId="0" fontId="10" fillId="0" borderId="0" xfId="0" applyFont="1" applyFill="1"/>
    <xf numFmtId="0" fontId="11" fillId="0" borderId="0" xfId="0" applyFont="1" applyFill="1"/>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15"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15"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2" xfId="0" applyFont="1" applyBorder="1" applyAlignment="1">
      <alignment vertical="center"/>
    </xf>
    <xf numFmtId="0" fontId="16" fillId="0" borderId="0" xfId="0" applyFont="1" applyAlignment="1">
      <alignment vertical="center"/>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0" fontId="2" fillId="0" borderId="0" xfId="0" applyFont="1" applyAlignment="1">
      <alignment vertical="center" wrapText="1"/>
    </xf>
    <xf numFmtId="0" fontId="18" fillId="0" borderId="0" xfId="0" applyFont="1" applyAlignment="1">
      <alignment horizontal="right" vertical="center"/>
    </xf>
    <xf numFmtId="0" fontId="19" fillId="0" borderId="0" xfId="0" applyFont="1" applyFill="1"/>
    <xf numFmtId="0" fontId="20" fillId="0" borderId="0" xfId="0" applyFont="1" applyFill="1"/>
    <xf numFmtId="0" fontId="19" fillId="5" borderId="0" xfId="0" applyFont="1" applyFill="1"/>
    <xf numFmtId="0" fontId="22" fillId="5" borderId="0" xfId="0" applyFont="1" applyFill="1"/>
    <xf numFmtId="0" fontId="22" fillId="0" borderId="2"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4" fillId="5" borderId="3" xfId="0" applyFont="1" applyFill="1" applyBorder="1" applyAlignment="1">
      <alignment horizontal="center" vertical="center"/>
    </xf>
    <xf numFmtId="0" fontId="25" fillId="5" borderId="3" xfId="0" applyFont="1" applyFill="1" applyBorder="1" applyAlignment="1">
      <alignment vertical="center"/>
    </xf>
    <xf numFmtId="0" fontId="24" fillId="5" borderId="3" xfId="0" applyFont="1" applyFill="1" applyBorder="1" applyAlignment="1">
      <alignment horizontal="left" vertical="center"/>
    </xf>
    <xf numFmtId="0" fontId="4" fillId="2" borderId="3" xfId="5" applyFont="1" applyFill="1" applyBorder="1" applyAlignment="1">
      <alignment horizontal="center" vertical="center" wrapText="1"/>
    </xf>
    <xf numFmtId="0" fontId="20" fillId="5" borderId="3" xfId="0" applyFont="1" applyFill="1" applyBorder="1" applyAlignment="1">
      <alignment horizontal="center" vertical="center"/>
    </xf>
    <xf numFmtId="0" fontId="20" fillId="5" borderId="3" xfId="0" applyFont="1" applyFill="1" applyBorder="1" applyAlignment="1">
      <alignment horizontal="center" vertical="center" wrapText="1"/>
    </xf>
    <xf numFmtId="0" fontId="24" fillId="5" borderId="3" xfId="0" applyFont="1" applyFill="1" applyBorder="1" applyAlignment="1">
      <alignment vertical="center"/>
    </xf>
    <xf numFmtId="0" fontId="26" fillId="5" borderId="0" xfId="0" applyFont="1" applyFill="1"/>
    <xf numFmtId="0" fontId="27" fillId="5" borderId="0" xfId="0" applyFont="1" applyFill="1"/>
    <xf numFmtId="0" fontId="27" fillId="5" borderId="0" xfId="0" applyFont="1" applyFill="1" applyAlignment="1">
      <alignment horizontal="center"/>
    </xf>
    <xf numFmtId="0" fontId="20" fillId="5" borderId="0" xfId="0" applyFont="1" applyFill="1"/>
    <xf numFmtId="0" fontId="26" fillId="0" borderId="0" xfId="0" applyFont="1" applyFill="1"/>
    <xf numFmtId="0" fontId="27" fillId="0" borderId="0" xfId="0" applyFont="1" applyFill="1"/>
    <xf numFmtId="0" fontId="20" fillId="5" borderId="3" xfId="0" applyFont="1" applyFill="1" applyBorder="1" applyAlignment="1">
      <alignment horizontal="left" vertical="center"/>
    </xf>
    <xf numFmtId="0" fontId="25" fillId="5" borderId="3" xfId="0" applyFont="1" applyFill="1" applyBorder="1" applyAlignment="1">
      <alignment horizontal="left" vertical="center" wrapText="1"/>
    </xf>
    <xf numFmtId="0" fontId="20" fillId="5" borderId="3" xfId="0" applyFont="1" applyFill="1" applyBorder="1" applyAlignment="1">
      <alignment horizontal="left" vertical="center" wrapText="1"/>
    </xf>
    <xf numFmtId="0" fontId="17" fillId="2" borderId="3" xfId="5" applyFont="1" applyFill="1" applyBorder="1" applyAlignment="1">
      <alignment horizontal="center" vertical="center" wrapText="1"/>
    </xf>
    <xf numFmtId="0" fontId="25" fillId="5" borderId="3" xfId="0" applyFont="1" applyFill="1" applyBorder="1" applyAlignment="1">
      <alignment horizontal="left" vertical="center"/>
    </xf>
    <xf numFmtId="0" fontId="28" fillId="0" borderId="0" xfId="0" applyFont="1"/>
    <xf numFmtId="0" fontId="29" fillId="0" borderId="0" xfId="0" applyFont="1" applyAlignment="1">
      <alignment vertical="justify"/>
    </xf>
    <xf numFmtId="0" fontId="29" fillId="0" borderId="0" xfId="0" applyFont="1" applyAlignment="1">
      <alignment vertical="center"/>
    </xf>
    <xf numFmtId="0" fontId="29" fillId="0" borderId="0" xfId="0" applyFont="1"/>
    <xf numFmtId="0" fontId="29" fillId="0" borderId="0" xfId="0" applyFont="1" applyBorder="1"/>
    <xf numFmtId="0" fontId="33" fillId="0" borderId="0" xfId="0" applyFont="1" applyAlignment="1">
      <alignment horizontal="center"/>
    </xf>
    <xf numFmtId="0" fontId="28" fillId="0" borderId="0" xfId="0" applyFont="1" applyAlignment="1"/>
    <xf numFmtId="0" fontId="36" fillId="0" borderId="0" xfId="0" applyFont="1" applyBorder="1" applyAlignment="1">
      <alignment horizontal="center"/>
    </xf>
    <xf numFmtId="0" fontId="37" fillId="0" borderId="2" xfId="0" applyFont="1" applyBorder="1" applyAlignment="1">
      <alignment horizontal="center" vertical="center" wrapText="1"/>
    </xf>
    <xf numFmtId="0" fontId="29" fillId="0" borderId="2" xfId="0" applyFont="1" applyBorder="1" applyAlignment="1">
      <alignment horizontal="center" vertical="center"/>
    </xf>
    <xf numFmtId="0" fontId="27" fillId="0" borderId="11" xfId="0" applyFont="1" applyBorder="1" applyAlignment="1">
      <alignment vertical="center" wrapText="1"/>
    </xf>
    <xf numFmtId="0" fontId="27" fillId="0" borderId="10" xfId="0" applyFont="1" applyBorder="1" applyAlignment="1">
      <alignment vertical="center" wrapText="1"/>
    </xf>
    <xf numFmtId="4" fontId="17" fillId="5" borderId="2" xfId="0" applyNumberFormat="1" applyFont="1" applyFill="1" applyBorder="1" applyAlignment="1">
      <alignment horizontal="center" vertical="center"/>
    </xf>
    <xf numFmtId="0" fontId="37" fillId="0" borderId="2" xfId="0" applyFont="1" applyBorder="1" applyAlignment="1">
      <alignment horizontal="center" vertical="center"/>
    </xf>
    <xf numFmtId="0" fontId="11" fillId="0" borderId="2" xfId="0" applyFont="1" applyBorder="1" applyAlignment="1">
      <alignment horizontal="center" vertical="center"/>
    </xf>
    <xf numFmtId="2" fontId="11" fillId="0" borderId="2" xfId="0" applyNumberFormat="1" applyFont="1" applyBorder="1" applyAlignment="1">
      <alignment horizontal="right" vertical="center"/>
    </xf>
    <xf numFmtId="0" fontId="38" fillId="0" borderId="2" xfId="0" applyFont="1" applyBorder="1" applyAlignment="1">
      <alignment horizontal="center" vertical="center"/>
    </xf>
    <xf numFmtId="2" fontId="38" fillId="0" borderId="2" xfId="0" applyNumberFormat="1" applyFont="1" applyBorder="1" applyAlignment="1">
      <alignment horizontal="right" vertical="center"/>
    </xf>
    <xf numFmtId="0" fontId="37" fillId="0" borderId="0" xfId="0" applyFont="1" applyAlignment="1">
      <alignment horizontal="center"/>
    </xf>
    <xf numFmtId="2" fontId="27" fillId="0" borderId="0" xfId="0" applyNumberFormat="1" applyFont="1" applyBorder="1" applyAlignment="1">
      <alignment horizontal="right"/>
    </xf>
    <xf numFmtId="0" fontId="38" fillId="0" borderId="0" xfId="0" applyFont="1"/>
    <xf numFmtId="0" fontId="40" fillId="0" borderId="0" xfId="0" applyFont="1" applyBorder="1" applyAlignment="1">
      <alignment horizontal="right"/>
    </xf>
    <xf numFmtId="0" fontId="29" fillId="0" borderId="0" xfId="0" applyFont="1" applyAlignment="1"/>
    <xf numFmtId="0" fontId="41" fillId="0" borderId="0" xfId="0" applyFont="1" applyAlignment="1"/>
    <xf numFmtId="0" fontId="36" fillId="0" borderId="0" xfId="0" applyFont="1" applyAlignment="1">
      <alignment vertical="justify"/>
    </xf>
    <xf numFmtId="0" fontId="35" fillId="0" borderId="0" xfId="0" applyFont="1" applyAlignment="1">
      <alignment vertical="justify"/>
    </xf>
    <xf numFmtId="0" fontId="30" fillId="5" borderId="3" xfId="0" applyFont="1" applyFill="1" applyBorder="1" applyAlignment="1">
      <alignment horizontal="left" vertical="center"/>
    </xf>
    <xf numFmtId="0" fontId="30" fillId="0" borderId="2" xfId="0" applyFont="1" applyBorder="1" applyAlignment="1">
      <alignment vertical="center"/>
    </xf>
    <xf numFmtId="0" fontId="29" fillId="0" borderId="2" xfId="0" applyFont="1" applyBorder="1"/>
    <xf numFmtId="0" fontId="33" fillId="0" borderId="0" xfId="0" applyFont="1" applyAlignment="1"/>
    <xf numFmtId="0" fontId="27" fillId="0" borderId="2" xfId="0" quotePrefix="1" applyFont="1" applyBorder="1" applyAlignment="1">
      <alignment horizontal="center" vertical="center" wrapText="1"/>
    </xf>
    <xf numFmtId="0" fontId="24" fillId="5" borderId="3" xfId="0" quotePrefix="1" applyFont="1" applyFill="1" applyBorder="1" applyAlignment="1">
      <alignment horizontal="center" vertical="center"/>
    </xf>
    <xf numFmtId="0" fontId="20" fillId="5" borderId="3" xfId="0" quotePrefix="1" applyFont="1" applyFill="1" applyBorder="1" applyAlignment="1">
      <alignment horizontal="center" vertical="center"/>
    </xf>
    <xf numFmtId="0" fontId="9" fillId="4" borderId="3" xfId="0" quotePrefix="1" applyFont="1" applyFill="1" applyBorder="1" applyAlignment="1">
      <alignment horizontal="center" vertical="center" wrapText="1"/>
    </xf>
    <xf numFmtId="9" fontId="4" fillId="0" borderId="2" xfId="0" applyNumberFormat="1" applyFont="1" applyBorder="1" applyAlignment="1">
      <alignment horizontal="center" vertical="center"/>
    </xf>
    <xf numFmtId="0" fontId="6" fillId="0" borderId="12" xfId="0" applyFont="1" applyBorder="1" applyAlignment="1">
      <alignment horizontal="center"/>
    </xf>
    <xf numFmtId="0" fontId="6" fillId="0" borderId="13" xfId="0" applyFont="1" applyBorder="1" applyAlignment="1">
      <alignment horizontal="center"/>
    </xf>
    <xf numFmtId="0" fontId="33" fillId="0" borderId="0" xfId="0" applyFont="1" applyAlignment="1">
      <alignment horizontal="center"/>
    </xf>
    <xf numFmtId="0" fontId="33" fillId="0" borderId="6" xfId="0" applyFont="1" applyBorder="1" applyAlignment="1">
      <alignment horizontal="center" vertical="center" wrapText="1"/>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7" xfId="0" applyFont="1" applyBorder="1" applyAlignment="1">
      <alignment horizontal="center" vertical="center"/>
    </xf>
    <xf numFmtId="0" fontId="33" fillId="0" borderId="8" xfId="0" applyFont="1" applyBorder="1" applyAlignment="1">
      <alignment horizontal="center" vertical="center"/>
    </xf>
    <xf numFmtId="0" fontId="31" fillId="0" borderId="2" xfId="0" applyFont="1" applyBorder="1" applyAlignment="1">
      <alignment horizontal="center" vertical="center"/>
    </xf>
    <xf numFmtId="0" fontId="33" fillId="0" borderId="2" xfId="0" applyFont="1" applyBorder="1" applyAlignment="1">
      <alignment horizontal="center" vertical="center"/>
    </xf>
    <xf numFmtId="0" fontId="39" fillId="0" borderId="0" xfId="0" applyFont="1" applyAlignment="1">
      <alignment horizontal="center"/>
    </xf>
    <xf numFmtId="0" fontId="31" fillId="0" borderId="1" xfId="0" applyFont="1" applyBorder="1" applyAlignment="1">
      <alignment horizontal="center"/>
    </xf>
    <xf numFmtId="0" fontId="37" fillId="0" borderId="2" xfId="0" applyFont="1" applyBorder="1" applyAlignment="1">
      <alignment horizontal="center"/>
    </xf>
    <xf numFmtId="0" fontId="34" fillId="0" borderId="0" xfId="0" applyFont="1" applyAlignment="1">
      <alignment horizontal="center"/>
    </xf>
    <xf numFmtId="0" fontId="35" fillId="0" borderId="0" xfId="0" applyFont="1" applyAlignment="1">
      <alignment horizontal="center"/>
    </xf>
    <xf numFmtId="0" fontId="36" fillId="0" borderId="0" xfId="0" applyFont="1" applyBorder="1" applyAlignment="1">
      <alignment horizontal="center"/>
    </xf>
    <xf numFmtId="0" fontId="37" fillId="0" borderId="9" xfId="0" applyFont="1" applyBorder="1" applyAlignment="1">
      <alignment horizontal="center" vertical="center"/>
    </xf>
    <xf numFmtId="0" fontId="37" fillId="0" borderId="10" xfId="0" applyFont="1" applyBorder="1" applyAlignment="1">
      <alignment horizontal="center" vertical="center"/>
    </xf>
    <xf numFmtId="0" fontId="33" fillId="0" borderId="6" xfId="0" applyFont="1" applyBorder="1" applyAlignment="1">
      <alignment horizontal="center" vertical="center"/>
    </xf>
    <xf numFmtId="0" fontId="30" fillId="0" borderId="0" xfId="0" applyFont="1" applyAlignment="1">
      <alignment horizontal="center"/>
    </xf>
    <xf numFmtId="0" fontId="31" fillId="0" borderId="0" xfId="0" applyFont="1" applyAlignment="1">
      <alignment horizontal="center"/>
    </xf>
    <xf numFmtId="0" fontId="32" fillId="0" borderId="0" xfId="0" applyFont="1" applyAlignment="1">
      <alignment horizontal="center"/>
    </xf>
    <xf numFmtId="0" fontId="6" fillId="0" borderId="0" xfId="0" applyFont="1" applyAlignment="1">
      <alignment horizontal="center" vertical="center"/>
    </xf>
    <xf numFmtId="0" fontId="15"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6" fillId="0" borderId="0" xfId="0" applyFont="1" applyAlignment="1">
      <alignment horizontal="center"/>
    </xf>
    <xf numFmtId="0" fontId="14" fillId="0" borderId="2"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2" fillId="0" borderId="0" xfId="0" applyFont="1" applyAlignment="1">
      <alignment horizontal="justify" vertical="justify" wrapText="1"/>
    </xf>
    <xf numFmtId="0" fontId="6" fillId="0" borderId="0" xfId="0" applyFont="1" applyAlignment="1">
      <alignment horizontal="left" vertical="center"/>
    </xf>
    <xf numFmtId="0" fontId="4" fillId="0" borderId="0" xfId="0" applyFont="1" applyAlignment="1">
      <alignment horizontal="center" vertical="center"/>
    </xf>
    <xf numFmtId="0" fontId="15" fillId="0" borderId="0" xfId="0" applyFont="1" applyAlignment="1">
      <alignment horizontal="center" vertical="center"/>
    </xf>
    <xf numFmtId="0" fontId="27" fillId="5" borderId="0" xfId="0" applyFont="1" applyFill="1" applyAlignment="1">
      <alignment horizontal="center"/>
    </xf>
    <xf numFmtId="0" fontId="21" fillId="5" borderId="0" xfId="0" applyFont="1" applyFill="1" applyAlignment="1">
      <alignment horizontal="center" vertical="center"/>
    </xf>
    <xf numFmtId="0" fontId="20" fillId="5" borderId="9" xfId="0" quotePrefix="1" applyFont="1" applyFill="1" applyBorder="1" applyAlignment="1">
      <alignment horizontal="center" vertical="center"/>
    </xf>
    <xf numFmtId="0" fontId="20" fillId="5" borderId="11" xfId="0" applyFont="1" applyFill="1" applyBorder="1" applyAlignment="1">
      <alignment horizontal="center" vertical="center"/>
    </xf>
    <xf numFmtId="0" fontId="20" fillId="5" borderId="10" xfId="0" applyFont="1" applyFill="1" applyBorder="1" applyAlignment="1">
      <alignment horizontal="center" vertical="center"/>
    </xf>
    <xf numFmtId="0" fontId="13" fillId="2" borderId="0" xfId="0" applyFont="1" applyFill="1" applyAlignment="1">
      <alignment horizontal="center"/>
    </xf>
    <xf numFmtId="0" fontId="14" fillId="2" borderId="0" xfId="0" applyFont="1" applyFill="1" applyAlignment="1">
      <alignment horizontal="center"/>
    </xf>
    <xf numFmtId="0" fontId="11" fillId="2" borderId="0" xfId="0" applyFont="1" applyFill="1" applyAlignment="1">
      <alignment horizont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7" fillId="2" borderId="0" xfId="0" applyFont="1" applyFill="1" applyAlignment="1">
      <alignment horizontal="left"/>
    </xf>
    <xf numFmtId="0" fontId="12" fillId="2" borderId="0" xfId="0" applyFont="1" applyFill="1" applyAlignment="1">
      <alignment horizontal="center"/>
    </xf>
    <xf numFmtId="0" fontId="7" fillId="2" borderId="0" xfId="0" applyFont="1" applyFill="1" applyAlignment="1">
      <alignment horizontal="center"/>
    </xf>
    <xf numFmtId="4" fontId="49" fillId="5" borderId="2" xfId="0" applyNumberFormat="1" applyFont="1" applyFill="1" applyBorder="1" applyAlignment="1">
      <alignment horizontal="center" vertical="center"/>
    </xf>
    <xf numFmtId="2" fontId="29" fillId="0" borderId="2" xfId="0" applyNumberFormat="1" applyFont="1" applyBorder="1" applyAlignment="1">
      <alignment horizontal="right" vertical="center"/>
    </xf>
  </cellXfs>
  <cellStyles count="18">
    <cellStyle name="Comma0" xfId="1"/>
    <cellStyle name="Currency0" xfId="2"/>
    <cellStyle name="Date" xfId="3"/>
    <cellStyle name="Fixed" xfId="4"/>
    <cellStyle name="Normal" xfId="0" builtinId="0"/>
    <cellStyle name="Normal 2" xfId="5"/>
    <cellStyle name="똿뗦먛귟 [0.00]_PRODUCT DETAIL Q1" xfId="6"/>
    <cellStyle name="똿뗦먛귟_PRODUCT DETAIL Q1" xfId="7"/>
    <cellStyle name="믅됞 [0.00]_PRODUCT DETAIL Q1" xfId="8"/>
    <cellStyle name="믅됞_PRODUCT DETAIL Q1" xfId="9"/>
    <cellStyle name="백분율_HOBONG" xfId="10"/>
    <cellStyle name="뷭?_BOOKSHIP" xfId="11"/>
    <cellStyle name="콤마 [0]_1202" xfId="12"/>
    <cellStyle name="콤마_1202" xfId="13"/>
    <cellStyle name="통화 [0]_1202" xfId="14"/>
    <cellStyle name="통화_1202" xfId="15"/>
    <cellStyle name="표준_(정보부문)월별인원계획" xfId="16"/>
    <cellStyle name="표준_kc-elec system check list" xfId="17"/>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790" y="616585"/>
          <a:ext cx="972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4004310" y="423545"/>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228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7</xdr:col>
      <xdr:colOff>1114425</xdr:colOff>
      <xdr:row>0</xdr:row>
      <xdr:rowOff>0</xdr:rowOff>
    </xdr:from>
    <xdr:to>
      <xdr:col>15</xdr:col>
      <xdr:colOff>1057275</xdr:colOff>
      <xdr:row>0</xdr:row>
      <xdr:rowOff>9525</xdr:rowOff>
    </xdr:to>
    <xdr:sp macro="" textlink="">
      <xdr:nvSpPr>
        <xdr:cNvPr id="3" name="TextBox 7"/>
        <xdr:cNvSpPr txBox="1">
          <a:spLocks noChangeArrowheads="1"/>
        </xdr:cNvSpPr>
      </xdr:nvSpPr>
      <xdr:spPr>
        <a:xfrm>
          <a:off x="4838700" y="0"/>
          <a:ext cx="48958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a:xfrm>
          <a:off x="63246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a:xfrm>
          <a:off x="752475" y="0"/>
          <a:ext cx="2998470"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zoomScaleNormal="100" workbookViewId="0">
      <selection activeCell="G51" sqref="G51:H51"/>
    </sheetView>
  </sheetViews>
  <sheetFormatPr defaultColWidth="9" defaultRowHeight="15"/>
  <cols>
    <col min="1" max="1" width="5.125" style="73" customWidth="1"/>
    <col min="2" max="2" width="10.625" style="73" customWidth="1"/>
    <col min="3" max="3" width="20.625" style="73" customWidth="1"/>
    <col min="4" max="4" width="7.625" style="73" customWidth="1"/>
    <col min="5" max="5" width="8.125" style="73" customWidth="1"/>
    <col min="6" max="6" width="9.625" style="73" customWidth="1"/>
    <col min="7" max="7" width="8.125" style="73" customWidth="1"/>
    <col min="8" max="8" width="9.625" style="73" customWidth="1"/>
    <col min="9" max="9" width="17.75" style="73" customWidth="1"/>
    <col min="10" max="16384" width="9" style="73"/>
  </cols>
  <sheetData>
    <row r="1" spans="1:20" ht="15" customHeight="1">
      <c r="A1" s="74"/>
      <c r="B1" s="74"/>
      <c r="C1" s="74"/>
      <c r="D1" s="74"/>
      <c r="E1" s="74"/>
      <c r="F1" s="74"/>
      <c r="G1" s="74"/>
      <c r="H1" s="74"/>
      <c r="I1" s="91" t="s">
        <v>0</v>
      </c>
    </row>
    <row r="2" spans="1:20" ht="17.100000000000001" customHeight="1">
      <c r="A2" s="126" t="s">
        <v>1</v>
      </c>
      <c r="B2" s="126"/>
      <c r="C2" s="126"/>
      <c r="D2" s="126"/>
      <c r="E2" s="127" t="s">
        <v>2</v>
      </c>
      <c r="F2" s="127"/>
      <c r="G2" s="127"/>
      <c r="H2" s="127"/>
      <c r="I2" s="127"/>
      <c r="J2" s="92"/>
      <c r="K2" s="92"/>
      <c r="L2" s="92"/>
      <c r="M2" s="92"/>
      <c r="N2" s="92"/>
      <c r="O2" s="92"/>
      <c r="P2" s="92"/>
      <c r="Q2" s="92"/>
      <c r="R2" s="92"/>
      <c r="S2" s="92"/>
      <c r="T2" s="92"/>
    </row>
    <row r="3" spans="1:20" ht="17.100000000000001" customHeight="1">
      <c r="A3" s="127" t="s">
        <v>3</v>
      </c>
      <c r="B3" s="127"/>
      <c r="C3" s="127"/>
      <c r="D3" s="127"/>
      <c r="E3" s="128" t="s">
        <v>4</v>
      </c>
      <c r="F3" s="128"/>
      <c r="G3" s="128"/>
      <c r="H3" s="128"/>
      <c r="I3" s="128"/>
      <c r="J3" s="92"/>
      <c r="K3" s="92"/>
      <c r="L3" s="92"/>
      <c r="M3" s="92"/>
      <c r="N3" s="92"/>
      <c r="O3" s="92"/>
      <c r="P3" s="92"/>
      <c r="Q3" s="92"/>
      <c r="R3" s="92"/>
      <c r="S3" s="92"/>
      <c r="T3" s="92"/>
    </row>
    <row r="4" spans="1:20" ht="17.100000000000001" customHeight="1">
      <c r="A4" s="127" t="s">
        <v>5</v>
      </c>
      <c r="B4" s="127"/>
      <c r="C4" s="127"/>
      <c r="D4" s="127"/>
      <c r="E4" s="107"/>
      <c r="F4" s="107"/>
      <c r="G4" s="107"/>
      <c r="H4" s="107"/>
      <c r="I4" s="107"/>
      <c r="J4" s="92"/>
      <c r="K4" s="92"/>
      <c r="L4" s="92"/>
      <c r="M4" s="92"/>
      <c r="N4" s="92"/>
      <c r="O4" s="92"/>
      <c r="P4" s="92"/>
      <c r="Q4" s="92"/>
      <c r="R4" s="92"/>
      <c r="S4" s="92"/>
      <c r="T4" s="92"/>
    </row>
    <row r="5" spans="1:20" s="70" customFormat="1" ht="12" customHeight="1">
      <c r="A5" s="120"/>
      <c r="B5" s="120"/>
      <c r="C5" s="120"/>
      <c r="D5" s="120"/>
      <c r="E5" s="76"/>
      <c r="J5" s="76"/>
      <c r="K5" s="76"/>
      <c r="L5" s="76"/>
      <c r="M5" s="76"/>
      <c r="N5" s="76"/>
      <c r="O5" s="76"/>
      <c r="P5" s="76"/>
      <c r="Q5" s="76"/>
      <c r="R5" s="76"/>
      <c r="S5" s="76"/>
      <c r="T5" s="76"/>
    </row>
    <row r="6" spans="1:20" ht="24.95" customHeight="1">
      <c r="A6" s="121" t="s">
        <v>6</v>
      </c>
      <c r="B6" s="121"/>
      <c r="C6" s="121"/>
      <c r="D6" s="121"/>
      <c r="E6" s="121"/>
      <c r="F6" s="121"/>
      <c r="G6" s="121"/>
      <c r="H6" s="121"/>
      <c r="I6" s="121"/>
      <c r="J6" s="93"/>
      <c r="K6" s="93"/>
      <c r="L6" s="93"/>
      <c r="M6" s="93"/>
      <c r="N6" s="93"/>
      <c r="O6" s="93"/>
      <c r="P6" s="93"/>
      <c r="Q6" s="93"/>
      <c r="R6" s="93"/>
      <c r="S6" s="93"/>
      <c r="T6" s="93"/>
    </row>
    <row r="7" spans="1:20" s="71" customFormat="1" ht="20.100000000000001" customHeight="1">
      <c r="A7" s="121" t="s">
        <v>7</v>
      </c>
      <c r="B7" s="121"/>
      <c r="C7" s="121"/>
      <c r="D7" s="121"/>
      <c r="E7" s="121"/>
      <c r="F7" s="121"/>
      <c r="G7" s="121"/>
      <c r="H7" s="121"/>
      <c r="I7" s="121"/>
      <c r="J7" s="94"/>
      <c r="K7" s="94"/>
      <c r="L7" s="94"/>
      <c r="M7" s="94"/>
      <c r="N7" s="94"/>
      <c r="O7" s="94"/>
      <c r="P7" s="94"/>
      <c r="Q7" s="94"/>
      <c r="R7" s="94"/>
      <c r="S7" s="94"/>
      <c r="T7" s="94"/>
    </row>
    <row r="8" spans="1:20" s="71" customFormat="1" ht="18" customHeight="1">
      <c r="A8" s="122" t="s">
        <v>8</v>
      </c>
      <c r="B8" s="122"/>
      <c r="C8" s="122"/>
      <c r="D8" s="122"/>
      <c r="E8" s="122"/>
      <c r="F8" s="122"/>
      <c r="G8" s="122"/>
      <c r="H8" s="122"/>
      <c r="I8" s="122"/>
      <c r="J8" s="95"/>
      <c r="K8" s="95"/>
      <c r="L8" s="95"/>
      <c r="M8" s="95"/>
      <c r="N8" s="95"/>
      <c r="O8" s="95"/>
      <c r="P8" s="95"/>
      <c r="Q8" s="95"/>
      <c r="R8" s="95"/>
      <c r="S8" s="95"/>
      <c r="T8" s="95"/>
    </row>
    <row r="9" spans="1:20" s="71" customFormat="1" ht="12" customHeight="1">
      <c r="A9" s="77"/>
      <c r="B9" s="77"/>
      <c r="C9" s="77"/>
      <c r="D9" s="77"/>
      <c r="E9" s="77"/>
      <c r="F9" s="77"/>
      <c r="G9" s="77"/>
      <c r="H9" s="77"/>
      <c r="I9" s="77"/>
      <c r="J9" s="95"/>
      <c r="K9" s="95"/>
      <c r="L9" s="95"/>
      <c r="M9" s="95"/>
      <c r="N9" s="95"/>
      <c r="O9" s="95"/>
      <c r="P9" s="95"/>
      <c r="Q9" s="95"/>
      <c r="R9" s="95"/>
      <c r="S9" s="95"/>
      <c r="T9" s="95"/>
    </row>
    <row r="10" spans="1:20" s="72" customFormat="1" ht="18" customHeight="1">
      <c r="A10" s="108" t="s">
        <v>9</v>
      </c>
      <c r="B10" s="108" t="s">
        <v>10</v>
      </c>
      <c r="C10" s="111" t="s">
        <v>11</v>
      </c>
      <c r="D10" s="112"/>
      <c r="E10" s="123" t="s">
        <v>12</v>
      </c>
      <c r="F10" s="124"/>
      <c r="G10" s="123" t="s">
        <v>13</v>
      </c>
      <c r="H10" s="124"/>
      <c r="I10" s="125" t="s">
        <v>14</v>
      </c>
    </row>
    <row r="11" spans="1:20" s="72" customFormat="1" ht="30" customHeight="1">
      <c r="A11" s="109"/>
      <c r="B11" s="110"/>
      <c r="C11" s="113"/>
      <c r="D11" s="114"/>
      <c r="E11" s="78" t="s">
        <v>15</v>
      </c>
      <c r="F11" s="78" t="s">
        <v>16</v>
      </c>
      <c r="G11" s="78" t="s">
        <v>15</v>
      </c>
      <c r="H11" s="78" t="s">
        <v>16</v>
      </c>
      <c r="I11" s="109"/>
    </row>
    <row r="12" spans="1:20" s="72" customFormat="1" ht="17.45" customHeight="1">
      <c r="A12" s="79">
        <v>1</v>
      </c>
      <c r="B12" s="100" t="s">
        <v>17</v>
      </c>
      <c r="C12" s="80" t="s">
        <v>18</v>
      </c>
      <c r="D12" s="81" t="s">
        <v>19</v>
      </c>
      <c r="E12" s="79">
        <v>90</v>
      </c>
      <c r="F12" s="82" t="str">
        <f>IF(AND(E12&gt;=90),"XS",IF(AND(E12&gt;=80),"Tốt",IF(AND(E12&gt;=70),"Khá",IF(AND(E12&gt;=60),"TB",IF(AND(E12&gt;=50),"TB",IF(AND(E12&lt;50),IF(AND(E12&gt;0),"Yếu",IF(AND(E12=0),"KXL"," "))))))))</f>
        <v>XS</v>
      </c>
      <c r="G12" s="79">
        <v>95</v>
      </c>
      <c r="H12" s="159" t="str">
        <f>IF(AND(G12&gt;=90),"XS",IF(AND(G12&gt;=80),"Tốt",IF(AND(G12&gt;=70),"Khá",IF(AND(G12&gt;=60),"TB",IF(AND(G12&gt;=50),"TB",IF(AND(G12&lt;50),IF(AND(G12&gt;0),"Yếu",IF(AND(G12=0),"KXL"," "))))))))</f>
        <v>XS</v>
      </c>
      <c r="I12" s="96"/>
    </row>
    <row r="13" spans="1:20" s="72" customFormat="1" ht="17.45" customHeight="1">
      <c r="A13" s="79">
        <v>2</v>
      </c>
      <c r="B13" s="100" t="s">
        <v>20</v>
      </c>
      <c r="C13" s="80" t="s">
        <v>21</v>
      </c>
      <c r="D13" s="81" t="s">
        <v>22</v>
      </c>
      <c r="E13" s="79">
        <v>90</v>
      </c>
      <c r="F13" s="82" t="str">
        <f t="shared" ref="F13:F41" si="0">IF(AND(E13&gt;=90),"XS",IF(AND(E13&gt;=80),"Tốt",IF(AND(E13&gt;=70),"Khá",IF(AND(E13&gt;=60),"TB",IF(AND(E13&gt;=50),"TB",IF(AND(E13&lt;50),IF(AND(E13&gt;0),"Yếu",IF(AND(E13=0),"KXL"," "))))))))</f>
        <v>XS</v>
      </c>
      <c r="G13" s="79">
        <v>100</v>
      </c>
      <c r="H13" s="159" t="str">
        <f t="shared" ref="H13:H41" si="1">IF(AND(G13&gt;=90),"XS",IF(AND(G13&gt;=80),"Tốt",IF(AND(G13&gt;=70),"Khá",IF(AND(G13&gt;=60),"TB",IF(AND(G13&gt;=50),"TB",IF(AND(G13&lt;50),IF(AND(G13&gt;0),"Yếu",IF(AND(G13=0),"KXL"," "))))))))</f>
        <v>XS</v>
      </c>
      <c r="I13" s="96"/>
    </row>
    <row r="14" spans="1:20" s="72" customFormat="1" ht="17.45" customHeight="1">
      <c r="A14" s="79">
        <v>3</v>
      </c>
      <c r="B14" s="100" t="s">
        <v>23</v>
      </c>
      <c r="C14" s="80" t="s">
        <v>24</v>
      </c>
      <c r="D14" s="81" t="s">
        <v>25</v>
      </c>
      <c r="E14" s="79">
        <v>62</v>
      </c>
      <c r="F14" s="82" t="str">
        <f t="shared" si="0"/>
        <v>TB</v>
      </c>
      <c r="G14" s="79">
        <v>65</v>
      </c>
      <c r="H14" s="159" t="str">
        <f t="shared" si="1"/>
        <v>TB</v>
      </c>
      <c r="I14" s="96"/>
    </row>
    <row r="15" spans="1:20" s="72" customFormat="1" ht="17.45" customHeight="1">
      <c r="A15" s="79">
        <v>4</v>
      </c>
      <c r="B15" s="100" t="s">
        <v>26</v>
      </c>
      <c r="C15" s="80" t="s">
        <v>27</v>
      </c>
      <c r="D15" s="81" t="s">
        <v>28</v>
      </c>
      <c r="E15" s="79">
        <v>60</v>
      </c>
      <c r="F15" s="82" t="str">
        <f t="shared" si="0"/>
        <v>TB</v>
      </c>
      <c r="G15" s="79">
        <v>65</v>
      </c>
      <c r="H15" s="159" t="str">
        <f t="shared" si="1"/>
        <v>TB</v>
      </c>
      <c r="I15" s="97"/>
    </row>
    <row r="16" spans="1:20" s="72" customFormat="1" ht="17.45" customHeight="1">
      <c r="A16" s="79">
        <v>5</v>
      </c>
      <c r="B16" s="100" t="s">
        <v>29</v>
      </c>
      <c r="C16" s="80" t="s">
        <v>30</v>
      </c>
      <c r="D16" s="81" t="s">
        <v>31</v>
      </c>
      <c r="E16" s="79">
        <v>90</v>
      </c>
      <c r="F16" s="82" t="str">
        <f t="shared" si="0"/>
        <v>XS</v>
      </c>
      <c r="G16" s="79">
        <v>100</v>
      </c>
      <c r="H16" s="159" t="str">
        <f t="shared" si="1"/>
        <v>XS</v>
      </c>
      <c r="I16" s="97"/>
    </row>
    <row r="17" spans="1:9" s="72" customFormat="1" ht="17.45" customHeight="1">
      <c r="A17" s="79">
        <v>6</v>
      </c>
      <c r="B17" s="100" t="s">
        <v>32</v>
      </c>
      <c r="C17" s="80" t="s">
        <v>33</v>
      </c>
      <c r="D17" s="81" t="s">
        <v>34</v>
      </c>
      <c r="E17" s="79">
        <v>57</v>
      </c>
      <c r="F17" s="82" t="str">
        <f t="shared" si="0"/>
        <v>TB</v>
      </c>
      <c r="G17" s="79">
        <v>65</v>
      </c>
      <c r="H17" s="159" t="str">
        <f t="shared" si="1"/>
        <v>TB</v>
      </c>
      <c r="I17" s="97"/>
    </row>
    <row r="18" spans="1:9" s="72" customFormat="1" ht="17.45" customHeight="1">
      <c r="A18" s="79">
        <v>7</v>
      </c>
      <c r="B18" s="100" t="s">
        <v>35</v>
      </c>
      <c r="C18" s="80" t="s">
        <v>36</v>
      </c>
      <c r="D18" s="81" t="s">
        <v>37</v>
      </c>
      <c r="E18" s="79">
        <v>61</v>
      </c>
      <c r="F18" s="82" t="str">
        <f t="shared" si="0"/>
        <v>TB</v>
      </c>
      <c r="G18" s="79">
        <v>67</v>
      </c>
      <c r="H18" s="159" t="str">
        <f t="shared" si="1"/>
        <v>TB</v>
      </c>
      <c r="I18" s="97"/>
    </row>
    <row r="19" spans="1:9" s="72" customFormat="1" ht="17.45" customHeight="1">
      <c r="A19" s="79">
        <v>8</v>
      </c>
      <c r="B19" s="100" t="s">
        <v>38</v>
      </c>
      <c r="C19" s="80" t="s">
        <v>39</v>
      </c>
      <c r="D19" s="81" t="s">
        <v>40</v>
      </c>
      <c r="E19" s="79">
        <v>72</v>
      </c>
      <c r="F19" s="82" t="str">
        <f t="shared" si="0"/>
        <v>Khá</v>
      </c>
      <c r="G19" s="79">
        <v>70</v>
      </c>
      <c r="H19" s="159" t="str">
        <f t="shared" si="1"/>
        <v>Khá</v>
      </c>
      <c r="I19" s="97"/>
    </row>
    <row r="20" spans="1:9" s="72" customFormat="1" ht="17.45" customHeight="1">
      <c r="A20" s="79">
        <v>9</v>
      </c>
      <c r="B20" s="100" t="s">
        <v>41</v>
      </c>
      <c r="C20" s="80" t="s">
        <v>42</v>
      </c>
      <c r="D20" s="81" t="s">
        <v>43</v>
      </c>
      <c r="E20" s="79">
        <v>71</v>
      </c>
      <c r="F20" s="82" t="str">
        <f t="shared" si="0"/>
        <v>Khá</v>
      </c>
      <c r="G20" s="79">
        <v>70</v>
      </c>
      <c r="H20" s="159" t="str">
        <f t="shared" si="1"/>
        <v>Khá</v>
      </c>
      <c r="I20" s="96"/>
    </row>
    <row r="21" spans="1:9" s="72" customFormat="1" ht="17.45" customHeight="1">
      <c r="A21" s="79">
        <v>10</v>
      </c>
      <c r="B21" s="100" t="s">
        <v>44</v>
      </c>
      <c r="C21" s="80" t="s">
        <v>45</v>
      </c>
      <c r="D21" s="81" t="s">
        <v>46</v>
      </c>
      <c r="E21" s="79">
        <v>61</v>
      </c>
      <c r="F21" s="82" t="str">
        <f t="shared" si="0"/>
        <v>TB</v>
      </c>
      <c r="G21" s="79">
        <v>65</v>
      </c>
      <c r="H21" s="159" t="str">
        <f t="shared" si="1"/>
        <v>TB</v>
      </c>
      <c r="I21" s="96"/>
    </row>
    <row r="22" spans="1:9" s="72" customFormat="1" ht="17.45" customHeight="1">
      <c r="A22" s="79">
        <v>11</v>
      </c>
      <c r="B22" s="100" t="s">
        <v>47</v>
      </c>
      <c r="C22" s="80" t="s">
        <v>48</v>
      </c>
      <c r="D22" s="81" t="s">
        <v>49</v>
      </c>
      <c r="E22" s="79">
        <v>48</v>
      </c>
      <c r="F22" s="82" t="str">
        <f t="shared" si="0"/>
        <v>Yếu</v>
      </c>
      <c r="G22" s="79">
        <v>50</v>
      </c>
      <c r="H22" s="159" t="str">
        <f t="shared" si="1"/>
        <v>TB</v>
      </c>
      <c r="I22" s="96"/>
    </row>
    <row r="23" spans="1:9" s="72" customFormat="1" ht="17.45" customHeight="1">
      <c r="A23" s="79">
        <v>12</v>
      </c>
      <c r="B23" s="100" t="s">
        <v>50</v>
      </c>
      <c r="C23" s="80" t="s">
        <v>51</v>
      </c>
      <c r="D23" s="81" t="s">
        <v>52</v>
      </c>
      <c r="E23" s="79">
        <v>65</v>
      </c>
      <c r="F23" s="82" t="str">
        <f t="shared" si="0"/>
        <v>TB</v>
      </c>
      <c r="G23" s="79">
        <v>65</v>
      </c>
      <c r="H23" s="159" t="str">
        <f t="shared" si="1"/>
        <v>TB</v>
      </c>
      <c r="I23" s="97"/>
    </row>
    <row r="24" spans="1:9" s="72" customFormat="1" ht="17.45" customHeight="1">
      <c r="A24" s="79">
        <v>13</v>
      </c>
      <c r="B24" s="100" t="s">
        <v>53</v>
      </c>
      <c r="C24" s="80" t="s">
        <v>54</v>
      </c>
      <c r="D24" s="81" t="s">
        <v>55</v>
      </c>
      <c r="E24" s="79">
        <v>70</v>
      </c>
      <c r="F24" s="82" t="str">
        <f t="shared" si="0"/>
        <v>Khá</v>
      </c>
      <c r="G24" s="79">
        <v>70</v>
      </c>
      <c r="H24" s="159" t="str">
        <f t="shared" si="1"/>
        <v>Khá</v>
      </c>
      <c r="I24" s="97"/>
    </row>
    <row r="25" spans="1:9" s="72" customFormat="1" ht="17.45" customHeight="1">
      <c r="A25" s="79">
        <v>14</v>
      </c>
      <c r="B25" s="100" t="s">
        <v>56</v>
      </c>
      <c r="C25" s="80" t="s">
        <v>57</v>
      </c>
      <c r="D25" s="81" t="s">
        <v>58</v>
      </c>
      <c r="E25" s="79">
        <v>61</v>
      </c>
      <c r="F25" s="82" t="str">
        <f t="shared" si="0"/>
        <v>TB</v>
      </c>
      <c r="G25" s="79">
        <v>67</v>
      </c>
      <c r="H25" s="159" t="str">
        <f t="shared" si="1"/>
        <v>TB</v>
      </c>
      <c r="I25" s="97"/>
    </row>
    <row r="26" spans="1:9" s="72" customFormat="1" ht="17.45" customHeight="1">
      <c r="A26" s="79">
        <v>15</v>
      </c>
      <c r="B26" s="100" t="s">
        <v>59</v>
      </c>
      <c r="C26" s="80" t="s">
        <v>60</v>
      </c>
      <c r="D26" s="81" t="s">
        <v>61</v>
      </c>
      <c r="E26" s="79">
        <v>43</v>
      </c>
      <c r="F26" s="82" t="str">
        <f t="shared" si="0"/>
        <v>Yếu</v>
      </c>
      <c r="G26" s="79">
        <v>40</v>
      </c>
      <c r="H26" s="159" t="str">
        <f t="shared" si="1"/>
        <v>Yếu</v>
      </c>
      <c r="I26" s="97"/>
    </row>
    <row r="27" spans="1:9" s="72" customFormat="1" ht="17.45" customHeight="1">
      <c r="A27" s="79">
        <v>16</v>
      </c>
      <c r="B27" s="100" t="s">
        <v>62</v>
      </c>
      <c r="C27" s="80" t="s">
        <v>63</v>
      </c>
      <c r="D27" s="81" t="s">
        <v>64</v>
      </c>
      <c r="E27" s="79">
        <v>69</v>
      </c>
      <c r="F27" s="82" t="str">
        <f t="shared" si="0"/>
        <v>TB</v>
      </c>
      <c r="G27" s="79">
        <v>67</v>
      </c>
      <c r="H27" s="159" t="str">
        <f t="shared" si="1"/>
        <v>TB</v>
      </c>
      <c r="I27" s="97"/>
    </row>
    <row r="28" spans="1:9" s="72" customFormat="1" ht="17.45" customHeight="1">
      <c r="A28" s="79">
        <v>17</v>
      </c>
      <c r="B28" s="100" t="s">
        <v>65</v>
      </c>
      <c r="C28" s="80" t="s">
        <v>66</v>
      </c>
      <c r="D28" s="81" t="s">
        <v>67</v>
      </c>
      <c r="E28" s="79">
        <v>48</v>
      </c>
      <c r="F28" s="82" t="str">
        <f t="shared" si="0"/>
        <v>Yếu</v>
      </c>
      <c r="G28" s="79">
        <v>50</v>
      </c>
      <c r="H28" s="159" t="str">
        <f t="shared" si="1"/>
        <v>TB</v>
      </c>
      <c r="I28" s="97"/>
    </row>
    <row r="29" spans="1:9" s="72" customFormat="1" ht="17.45" customHeight="1">
      <c r="A29" s="79">
        <v>18</v>
      </c>
      <c r="B29" s="100" t="s">
        <v>68</v>
      </c>
      <c r="C29" s="80" t="s">
        <v>69</v>
      </c>
      <c r="D29" s="81" t="s">
        <v>70</v>
      </c>
      <c r="E29" s="79">
        <v>62</v>
      </c>
      <c r="F29" s="82" t="str">
        <f t="shared" si="0"/>
        <v>TB</v>
      </c>
      <c r="G29" s="79">
        <v>65</v>
      </c>
      <c r="H29" s="159" t="str">
        <f t="shared" si="1"/>
        <v>TB</v>
      </c>
      <c r="I29" s="97"/>
    </row>
    <row r="30" spans="1:9" s="72" customFormat="1" ht="17.45" customHeight="1">
      <c r="A30" s="79">
        <v>19</v>
      </c>
      <c r="B30" s="100" t="s">
        <v>71</v>
      </c>
      <c r="C30" s="80" t="s">
        <v>72</v>
      </c>
      <c r="D30" s="81" t="s">
        <v>73</v>
      </c>
      <c r="E30" s="79">
        <v>83</v>
      </c>
      <c r="F30" s="82" t="str">
        <f t="shared" si="0"/>
        <v>Tốt</v>
      </c>
      <c r="G30" s="79">
        <v>95</v>
      </c>
      <c r="H30" s="159" t="str">
        <f t="shared" si="1"/>
        <v>XS</v>
      </c>
      <c r="I30" s="97"/>
    </row>
    <row r="31" spans="1:9" s="72" customFormat="1" ht="17.45" customHeight="1">
      <c r="A31" s="79">
        <v>20</v>
      </c>
      <c r="B31" s="100" t="s">
        <v>74</v>
      </c>
      <c r="C31" s="80" t="s">
        <v>75</v>
      </c>
      <c r="D31" s="81" t="s">
        <v>76</v>
      </c>
      <c r="E31" s="79">
        <v>63</v>
      </c>
      <c r="F31" s="82" t="str">
        <f t="shared" si="0"/>
        <v>TB</v>
      </c>
      <c r="G31" s="79">
        <v>65</v>
      </c>
      <c r="H31" s="159" t="str">
        <f t="shared" si="1"/>
        <v>TB</v>
      </c>
      <c r="I31" s="96"/>
    </row>
    <row r="32" spans="1:9" s="72" customFormat="1" ht="17.45" customHeight="1">
      <c r="A32" s="79">
        <v>21</v>
      </c>
      <c r="B32" s="100" t="s">
        <v>77</v>
      </c>
      <c r="C32" s="80" t="s">
        <v>78</v>
      </c>
      <c r="D32" s="81" t="s">
        <v>79</v>
      </c>
      <c r="E32" s="79">
        <v>84</v>
      </c>
      <c r="F32" s="82" t="str">
        <f t="shared" si="0"/>
        <v>Tốt</v>
      </c>
      <c r="G32" s="79">
        <v>80</v>
      </c>
      <c r="H32" s="159" t="str">
        <f t="shared" si="1"/>
        <v>Tốt</v>
      </c>
      <c r="I32" s="97"/>
    </row>
    <row r="33" spans="1:9" s="72" customFormat="1" ht="17.45" customHeight="1">
      <c r="A33" s="79">
        <v>22</v>
      </c>
      <c r="B33" s="100" t="s">
        <v>80</v>
      </c>
      <c r="C33" s="80" t="s">
        <v>81</v>
      </c>
      <c r="D33" s="81" t="s">
        <v>82</v>
      </c>
      <c r="E33" s="79">
        <v>63</v>
      </c>
      <c r="F33" s="82" t="str">
        <f t="shared" si="0"/>
        <v>TB</v>
      </c>
      <c r="G33" s="79">
        <v>65</v>
      </c>
      <c r="H33" s="159" t="str">
        <f t="shared" si="1"/>
        <v>TB</v>
      </c>
      <c r="I33" s="97"/>
    </row>
    <row r="34" spans="1:9" s="72" customFormat="1" ht="17.45" customHeight="1">
      <c r="A34" s="79">
        <v>23</v>
      </c>
      <c r="B34" s="100" t="s">
        <v>83</v>
      </c>
      <c r="C34" s="80" t="s">
        <v>84</v>
      </c>
      <c r="D34" s="81" t="s">
        <v>85</v>
      </c>
      <c r="E34" s="79">
        <v>68</v>
      </c>
      <c r="F34" s="82" t="str">
        <f t="shared" si="0"/>
        <v>TB</v>
      </c>
      <c r="G34" s="79">
        <v>67</v>
      </c>
      <c r="H34" s="159" t="str">
        <f t="shared" si="1"/>
        <v>TB</v>
      </c>
      <c r="I34" s="97"/>
    </row>
    <row r="35" spans="1:9" s="72" customFormat="1" ht="17.45" customHeight="1">
      <c r="A35" s="79">
        <v>24</v>
      </c>
      <c r="B35" s="100" t="s">
        <v>86</v>
      </c>
      <c r="C35" s="80" t="s">
        <v>87</v>
      </c>
      <c r="D35" s="81" t="s">
        <v>85</v>
      </c>
      <c r="E35" s="79">
        <v>67</v>
      </c>
      <c r="F35" s="82" t="str">
        <f t="shared" si="0"/>
        <v>TB</v>
      </c>
      <c r="G35" s="79">
        <v>65</v>
      </c>
      <c r="H35" s="159" t="str">
        <f t="shared" si="1"/>
        <v>TB</v>
      </c>
      <c r="I35" s="97"/>
    </row>
    <row r="36" spans="1:9" s="72" customFormat="1" ht="17.45" customHeight="1">
      <c r="A36" s="79">
        <v>25</v>
      </c>
      <c r="B36" s="100" t="s">
        <v>88</v>
      </c>
      <c r="C36" s="80" t="s">
        <v>89</v>
      </c>
      <c r="D36" s="81" t="s">
        <v>90</v>
      </c>
      <c r="E36" s="79">
        <v>48</v>
      </c>
      <c r="F36" s="82" t="str">
        <f t="shared" si="0"/>
        <v>Yếu</v>
      </c>
      <c r="G36" s="79">
        <v>50</v>
      </c>
      <c r="H36" s="159" t="str">
        <f t="shared" si="1"/>
        <v>TB</v>
      </c>
      <c r="I36" s="97"/>
    </row>
    <row r="37" spans="1:9" s="72" customFormat="1" ht="17.45" customHeight="1">
      <c r="A37" s="79">
        <v>26</v>
      </c>
      <c r="B37" s="100" t="s">
        <v>91</v>
      </c>
      <c r="C37" s="80" t="s">
        <v>92</v>
      </c>
      <c r="D37" s="81" t="s">
        <v>93</v>
      </c>
      <c r="E37" s="79">
        <v>65</v>
      </c>
      <c r="F37" s="82" t="str">
        <f t="shared" si="0"/>
        <v>TB</v>
      </c>
      <c r="G37" s="79">
        <v>67</v>
      </c>
      <c r="H37" s="159" t="str">
        <f t="shared" si="1"/>
        <v>TB</v>
      </c>
      <c r="I37" s="97"/>
    </row>
    <row r="38" spans="1:9" s="72" customFormat="1" ht="17.45" customHeight="1">
      <c r="A38" s="79">
        <v>27</v>
      </c>
      <c r="B38" s="100" t="s">
        <v>94</v>
      </c>
      <c r="C38" s="80" t="s">
        <v>27</v>
      </c>
      <c r="D38" s="81" t="s">
        <v>93</v>
      </c>
      <c r="E38" s="79">
        <v>64</v>
      </c>
      <c r="F38" s="82" t="str">
        <f t="shared" si="0"/>
        <v>TB</v>
      </c>
      <c r="G38" s="79">
        <v>65</v>
      </c>
      <c r="H38" s="159" t="str">
        <f t="shared" si="1"/>
        <v>TB</v>
      </c>
      <c r="I38" s="96"/>
    </row>
    <row r="39" spans="1:9" s="72" customFormat="1" ht="17.45" customHeight="1">
      <c r="A39" s="79">
        <v>28</v>
      </c>
      <c r="B39" s="100" t="s">
        <v>95</v>
      </c>
      <c r="C39" s="80" t="s">
        <v>96</v>
      </c>
      <c r="D39" s="81" t="s">
        <v>97</v>
      </c>
      <c r="E39" s="79">
        <v>58</v>
      </c>
      <c r="F39" s="82" t="str">
        <f t="shared" si="0"/>
        <v>TB</v>
      </c>
      <c r="G39" s="79">
        <v>60</v>
      </c>
      <c r="H39" s="159" t="str">
        <f t="shared" si="1"/>
        <v>TB</v>
      </c>
      <c r="I39" s="97"/>
    </row>
    <row r="40" spans="1:9" s="72" customFormat="1" ht="17.45" customHeight="1">
      <c r="A40" s="79">
        <v>29</v>
      </c>
      <c r="B40" s="100" t="s">
        <v>98</v>
      </c>
      <c r="C40" s="80" t="s">
        <v>99</v>
      </c>
      <c r="D40" s="81" t="s">
        <v>100</v>
      </c>
      <c r="E40" s="79">
        <v>69</v>
      </c>
      <c r="F40" s="82" t="str">
        <f t="shared" si="0"/>
        <v>TB</v>
      </c>
      <c r="G40" s="79">
        <v>67</v>
      </c>
      <c r="H40" s="159" t="str">
        <f t="shared" si="1"/>
        <v>TB</v>
      </c>
      <c r="I40" s="96"/>
    </row>
    <row r="41" spans="1:9" s="72" customFormat="1" ht="17.45" customHeight="1">
      <c r="A41" s="79">
        <v>30</v>
      </c>
      <c r="B41" s="100" t="s">
        <v>101</v>
      </c>
      <c r="C41" s="80" t="s">
        <v>102</v>
      </c>
      <c r="D41" s="81" t="s">
        <v>100</v>
      </c>
      <c r="E41" s="79">
        <v>77</v>
      </c>
      <c r="F41" s="82" t="str">
        <f t="shared" si="0"/>
        <v>Khá</v>
      </c>
      <c r="G41" s="79">
        <v>70</v>
      </c>
      <c r="H41" s="159" t="str">
        <f t="shared" si="1"/>
        <v>Khá</v>
      </c>
      <c r="I41" s="96"/>
    </row>
    <row r="42" spans="1:9" s="72" customFormat="1" ht="17.45" customHeight="1">
      <c r="A42" s="79">
        <v>31</v>
      </c>
      <c r="B42" s="100" t="s">
        <v>103</v>
      </c>
      <c r="C42" s="80" t="s">
        <v>104</v>
      </c>
      <c r="D42" s="81" t="s">
        <v>105</v>
      </c>
      <c r="E42" s="79">
        <v>63</v>
      </c>
      <c r="F42" s="82" t="str">
        <f t="shared" ref="F42" si="2">IF(AND(E42&gt;=90),"XS",IF(AND(E42&gt;=80),"Tốt",IF(AND(E42&gt;=70),"Khá",IF(AND(E42&gt;=60),"TB",IF(AND(E42&gt;=50),"TB",IF(AND(E42&lt;50),IF(AND(E42&gt;0),"Yếu",IF(AND(E42=0),"KXL"," "))))))))</f>
        <v>TB</v>
      </c>
      <c r="G42" s="79">
        <v>65</v>
      </c>
      <c r="H42" s="159" t="str">
        <f t="shared" ref="H42" si="3">IF(AND(G42&gt;=90),"XS",IF(AND(G42&gt;=80),"Tốt",IF(AND(G42&gt;=70),"Khá",IF(AND(G42&gt;=60),"TB",IF(AND(G42&gt;=50),"TB",IF(AND(G42&lt;50),IF(AND(G42&gt;0),"Yếu",IF(AND(G42=0),"KXL"," "))))))))</f>
        <v>TB</v>
      </c>
      <c r="I42" s="97"/>
    </row>
    <row r="43" spans="1:9" ht="20.100000000000001" customHeight="1">
      <c r="A43" s="74"/>
      <c r="B43" s="74"/>
      <c r="C43" s="118" t="s">
        <v>106</v>
      </c>
      <c r="D43" s="118"/>
      <c r="E43" s="118"/>
      <c r="F43" s="118"/>
      <c r="G43" s="118"/>
      <c r="H43" s="118"/>
      <c r="I43" s="118"/>
    </row>
    <row r="44" spans="1:9" ht="18" customHeight="1">
      <c r="C44" s="115" t="s">
        <v>107</v>
      </c>
      <c r="D44" s="115"/>
      <c r="E44" s="119" t="s">
        <v>12</v>
      </c>
      <c r="F44" s="119"/>
      <c r="G44" s="119" t="s">
        <v>13</v>
      </c>
      <c r="H44" s="119"/>
      <c r="I44" s="115" t="s">
        <v>14</v>
      </c>
    </row>
    <row r="45" spans="1:9" s="72" customFormat="1" ht="18" customHeight="1">
      <c r="C45" s="115"/>
      <c r="D45" s="115"/>
      <c r="E45" s="78" t="s">
        <v>108</v>
      </c>
      <c r="F45" s="83" t="s">
        <v>109</v>
      </c>
      <c r="G45" s="78" t="s">
        <v>108</v>
      </c>
      <c r="H45" s="83" t="s">
        <v>109</v>
      </c>
      <c r="I45" s="115"/>
    </row>
    <row r="46" spans="1:9" ht="18" customHeight="1">
      <c r="C46" s="116" t="s">
        <v>110</v>
      </c>
      <c r="D46" s="116"/>
      <c r="E46" s="84">
        <f>COUNTIF(F12:F42,"XS")</f>
        <v>3</v>
      </c>
      <c r="F46" s="85">
        <f>E46*100/$A$42</f>
        <v>9.67741935483871</v>
      </c>
      <c r="G46" s="79">
        <f>COUNTIF(H12:H42,"XS")</f>
        <v>4</v>
      </c>
      <c r="H46" s="160">
        <f>G46*100/$A$42</f>
        <v>12.903225806451612</v>
      </c>
      <c r="I46" s="98"/>
    </row>
    <row r="47" spans="1:9" ht="18" customHeight="1">
      <c r="C47" s="116" t="s">
        <v>111</v>
      </c>
      <c r="D47" s="116"/>
      <c r="E47" s="84">
        <f>COUNTIF(F12:F42,"Tốt")</f>
        <v>2</v>
      </c>
      <c r="F47" s="85">
        <f>E47*100/$A$42</f>
        <v>6.4516129032258061</v>
      </c>
      <c r="G47" s="79">
        <f>COUNTIF(H12:H42,"Tốt")</f>
        <v>1</v>
      </c>
      <c r="H47" s="160">
        <f t="shared" ref="H47:H51" si="4">G47*100/$A$42</f>
        <v>3.225806451612903</v>
      </c>
      <c r="I47" s="98"/>
    </row>
    <row r="48" spans="1:9" ht="18" customHeight="1">
      <c r="C48" s="116" t="s">
        <v>112</v>
      </c>
      <c r="D48" s="116"/>
      <c r="E48" s="84">
        <f>COUNTIF(F12:F42,"Khá")</f>
        <v>4</v>
      </c>
      <c r="F48" s="85">
        <f t="shared" ref="F48:F51" si="5">E48*100/$A$42</f>
        <v>12.903225806451612</v>
      </c>
      <c r="G48" s="79">
        <f>COUNTIF(H12:H42,"Khá")</f>
        <v>4</v>
      </c>
      <c r="H48" s="160">
        <f t="shared" si="4"/>
        <v>12.903225806451612</v>
      </c>
      <c r="I48" s="98"/>
    </row>
    <row r="49" spans="1:10" ht="18" customHeight="1">
      <c r="C49" s="116" t="s">
        <v>113</v>
      </c>
      <c r="D49" s="116"/>
      <c r="E49" s="84">
        <f>COUNTIF(F12:F42,"TB")</f>
        <v>18</v>
      </c>
      <c r="F49" s="85">
        <f t="shared" si="5"/>
        <v>58.064516129032256</v>
      </c>
      <c r="G49" s="79">
        <f>COUNTIF(H12:H42,"TB")</f>
        <v>21</v>
      </c>
      <c r="H49" s="160">
        <f t="shared" si="4"/>
        <v>67.741935483870961</v>
      </c>
      <c r="I49" s="98"/>
    </row>
    <row r="50" spans="1:10" ht="18" customHeight="1">
      <c r="C50" s="116" t="s">
        <v>114</v>
      </c>
      <c r="D50" s="116"/>
      <c r="E50" s="84">
        <f>COUNTIF(F12:F42,"Yếu")</f>
        <v>4</v>
      </c>
      <c r="F50" s="85">
        <f t="shared" si="5"/>
        <v>12.903225806451612</v>
      </c>
      <c r="G50" s="79">
        <f>COUNTIF(H12:H42,"Yếu")</f>
        <v>1</v>
      </c>
      <c r="H50" s="160">
        <f t="shared" si="4"/>
        <v>3.225806451612903</v>
      </c>
      <c r="I50" s="98"/>
    </row>
    <row r="51" spans="1:10" ht="18" customHeight="1">
      <c r="C51" s="116" t="s">
        <v>115</v>
      </c>
      <c r="D51" s="116"/>
      <c r="E51" s="84">
        <f>COUNTIF(F12:F42,"KXL")</f>
        <v>0</v>
      </c>
      <c r="F51" s="85">
        <f t="shared" si="5"/>
        <v>0</v>
      </c>
      <c r="G51" s="86">
        <f>COUNTIF(H12:H42,"KXL")</f>
        <v>0</v>
      </c>
      <c r="H51" s="87">
        <f t="shared" si="4"/>
        <v>0</v>
      </c>
      <c r="I51" s="98"/>
    </row>
    <row r="52" spans="1:10">
      <c r="C52" s="88"/>
      <c r="D52" s="88"/>
      <c r="F52" s="89"/>
    </row>
    <row r="53" spans="1:10" ht="18" customHeight="1">
      <c r="E53" s="117" t="s">
        <v>116</v>
      </c>
      <c r="F53" s="117"/>
      <c r="G53" s="117"/>
      <c r="H53" s="117"/>
      <c r="I53" s="117"/>
    </row>
    <row r="54" spans="1:10" ht="18" customHeight="1">
      <c r="A54" s="107" t="s">
        <v>117</v>
      </c>
      <c r="B54" s="107"/>
      <c r="C54" s="107"/>
      <c r="D54" s="107"/>
      <c r="E54" s="107"/>
      <c r="F54" s="107" t="s">
        <v>12</v>
      </c>
      <c r="G54" s="107"/>
      <c r="H54" s="107"/>
      <c r="I54" s="75" t="s">
        <v>118</v>
      </c>
      <c r="J54" s="99"/>
    </row>
    <row r="55" spans="1:10" ht="18" customHeight="1"/>
    <row r="56" spans="1:10" ht="18" customHeight="1"/>
    <row r="57" spans="1:10" ht="18" customHeight="1"/>
    <row r="58" spans="1:10" ht="18" customHeight="1">
      <c r="A58" s="90">
        <v>1</v>
      </c>
    </row>
    <row r="59" spans="1:10">
      <c r="F59" s="107" t="s">
        <v>119</v>
      </c>
      <c r="G59" s="107"/>
      <c r="H59" s="107"/>
      <c r="I59" s="75" t="s">
        <v>120</v>
      </c>
    </row>
  </sheetData>
  <mergeCells count="31">
    <mergeCell ref="A2:D2"/>
    <mergeCell ref="E2:I2"/>
    <mergeCell ref="A3:D3"/>
    <mergeCell ref="E3:I3"/>
    <mergeCell ref="A4:D4"/>
    <mergeCell ref="E4:I4"/>
    <mergeCell ref="C47:D47"/>
    <mergeCell ref="I44:I45"/>
    <mergeCell ref="A5:D5"/>
    <mergeCell ref="A6:I6"/>
    <mergeCell ref="A7:I7"/>
    <mergeCell ref="A8:I8"/>
    <mergeCell ref="E10:F10"/>
    <mergeCell ref="G10:H10"/>
    <mergeCell ref="I10:I11"/>
    <mergeCell ref="A54:E54"/>
    <mergeCell ref="F54:H54"/>
    <mergeCell ref="F59:H59"/>
    <mergeCell ref="A10:A11"/>
    <mergeCell ref="B10:B11"/>
    <mergeCell ref="C10:D11"/>
    <mergeCell ref="C44:D45"/>
    <mergeCell ref="C48:D48"/>
    <mergeCell ref="C49:D49"/>
    <mergeCell ref="C50:D50"/>
    <mergeCell ref="C51:D51"/>
    <mergeCell ref="E53:I53"/>
    <mergeCell ref="C43:I43"/>
    <mergeCell ref="E44:F44"/>
    <mergeCell ref="G44:H44"/>
    <mergeCell ref="C46:D46"/>
  </mergeCells>
  <conditionalFormatting sqref="F12:F42 H12:H4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topLeftCell="A25" workbookViewId="0">
      <selection activeCell="H81" sqref="H81"/>
    </sheetView>
  </sheetViews>
  <sheetFormatPr defaultColWidth="9" defaultRowHeight="16.5"/>
  <cols>
    <col min="1" max="1" width="4.875" style="26" customWidth="1"/>
    <col min="2" max="2" width="9.5" style="26" customWidth="1"/>
    <col min="3" max="3" width="20.625" style="26" customWidth="1"/>
    <col min="4" max="4" width="7" style="26" customWidth="1"/>
    <col min="5" max="5" width="8.75" style="27" customWidth="1"/>
    <col min="6" max="6" width="9" style="27"/>
    <col min="7" max="7" width="10.625" style="27" customWidth="1"/>
    <col min="8" max="8" width="7.625" style="26" customWidth="1"/>
    <col min="9" max="9" width="11" style="26" customWidth="1"/>
    <col min="10" max="16384" width="9" style="26"/>
  </cols>
  <sheetData>
    <row r="1" spans="1:9" s="24" customFormat="1" ht="15.75">
      <c r="A1" s="144" t="s">
        <v>3</v>
      </c>
      <c r="B1" s="144"/>
      <c r="C1" s="144"/>
      <c r="D1" s="144"/>
      <c r="E1" s="145" t="s">
        <v>2</v>
      </c>
      <c r="F1" s="145"/>
      <c r="G1" s="145"/>
      <c r="H1" s="145"/>
      <c r="I1" s="145"/>
    </row>
    <row r="2" spans="1:9" s="24" customFormat="1">
      <c r="A2" s="144" t="s">
        <v>5</v>
      </c>
      <c r="B2" s="144"/>
      <c r="C2" s="144"/>
      <c r="D2" s="144"/>
      <c r="E2" s="129" t="s">
        <v>150</v>
      </c>
      <c r="F2" s="129"/>
      <c r="G2" s="129"/>
      <c r="H2" s="129"/>
      <c r="I2" s="129"/>
    </row>
    <row r="3" spans="1:9" s="24" customFormat="1">
      <c r="A3" s="145" t="s">
        <v>151</v>
      </c>
      <c r="B3" s="145"/>
      <c r="C3" s="145"/>
      <c r="D3" s="145"/>
      <c r="E3" s="31"/>
      <c r="F3" s="129"/>
      <c r="G3" s="129"/>
      <c r="H3" s="129"/>
      <c r="I3" s="129"/>
    </row>
    <row r="4" spans="1:9" s="24" customFormat="1">
      <c r="A4" s="29"/>
      <c r="B4" s="29"/>
      <c r="C4" s="29"/>
      <c r="D4" s="29"/>
      <c r="E4" s="29"/>
      <c r="F4" s="30"/>
      <c r="G4" s="30"/>
      <c r="H4" s="30"/>
      <c r="I4" s="30"/>
    </row>
    <row r="5" spans="1:9" ht="23.25" customHeight="1">
      <c r="A5" s="129" t="s">
        <v>152</v>
      </c>
      <c r="B5" s="129"/>
      <c r="C5" s="129"/>
      <c r="D5" s="129"/>
      <c r="E5" s="129"/>
      <c r="F5" s="129"/>
      <c r="G5" s="129"/>
      <c r="H5" s="129"/>
      <c r="I5" s="129"/>
    </row>
    <row r="6" spans="1:9" s="25" customFormat="1">
      <c r="B6" s="143" t="s">
        <v>153</v>
      </c>
      <c r="C6" s="143"/>
      <c r="D6" s="143" t="s">
        <v>154</v>
      </c>
      <c r="E6" s="143"/>
      <c r="F6" s="143" t="s">
        <v>155</v>
      </c>
      <c r="G6" s="143"/>
      <c r="H6" s="143"/>
    </row>
    <row r="7" spans="1:9" s="25" customFormat="1">
      <c r="E7" s="30"/>
      <c r="F7" s="30"/>
      <c r="G7" s="30"/>
    </row>
    <row r="8" spans="1:9" ht="21.75" customHeight="1">
      <c r="A8" s="32" t="s">
        <v>156</v>
      </c>
      <c r="B8" s="25" t="s">
        <v>157</v>
      </c>
    </row>
    <row r="9" spans="1:9" ht="21.75" customHeight="1">
      <c r="A9" s="32" t="s">
        <v>158</v>
      </c>
      <c r="B9" s="25" t="s">
        <v>159</v>
      </c>
    </row>
    <row r="10" spans="1:9" ht="21.75" customHeight="1">
      <c r="A10" s="32" t="s">
        <v>160</v>
      </c>
      <c r="B10" s="25" t="s">
        <v>161</v>
      </c>
    </row>
    <row r="11" spans="1:9" ht="22.5" customHeight="1">
      <c r="A11" s="32"/>
      <c r="B11" s="26" t="s">
        <v>162</v>
      </c>
    </row>
    <row r="12" spans="1:9" ht="22.5" customHeight="1">
      <c r="A12" s="32"/>
      <c r="B12" s="26" t="s">
        <v>163</v>
      </c>
    </row>
    <row r="13" spans="1:9" ht="22.5" customHeight="1">
      <c r="A13" s="32"/>
      <c r="B13" s="26" t="s">
        <v>164</v>
      </c>
    </row>
    <row r="14" spans="1:9" ht="22.5" customHeight="1">
      <c r="A14" s="32"/>
      <c r="B14" s="26" t="s">
        <v>165</v>
      </c>
    </row>
    <row r="15" spans="1:9" ht="22.5" customHeight="1">
      <c r="A15" s="32"/>
      <c r="B15" s="26" t="s">
        <v>166</v>
      </c>
    </row>
    <row r="16" spans="1:9" ht="22.5" customHeight="1">
      <c r="A16" s="32" t="s">
        <v>167</v>
      </c>
      <c r="B16" s="25" t="s">
        <v>168</v>
      </c>
    </row>
    <row r="17" spans="1:10" ht="58.5" customHeight="1">
      <c r="A17" s="142" t="s">
        <v>169</v>
      </c>
      <c r="B17" s="142"/>
      <c r="C17" s="142"/>
      <c r="D17" s="142"/>
      <c r="E17" s="142"/>
      <c r="F17" s="142"/>
      <c r="G17" s="142"/>
      <c r="H17" s="142"/>
      <c r="I17" s="142"/>
      <c r="J17" s="44"/>
    </row>
    <row r="18" spans="1:10">
      <c r="A18" s="33"/>
    </row>
    <row r="19" spans="1:10" ht="33" customHeight="1">
      <c r="A19" s="130" t="s">
        <v>170</v>
      </c>
      <c r="B19" s="130" t="s">
        <v>10</v>
      </c>
      <c r="C19" s="134" t="s">
        <v>11</v>
      </c>
      <c r="D19" s="135"/>
      <c r="E19" s="131" t="s">
        <v>171</v>
      </c>
      <c r="F19" s="139" t="s">
        <v>172</v>
      </c>
      <c r="G19" s="139"/>
      <c r="H19" s="139"/>
      <c r="I19" s="133" t="s">
        <v>14</v>
      </c>
    </row>
    <row r="20" spans="1:10" ht="16.5" customHeight="1">
      <c r="A20" s="130"/>
      <c r="B20" s="130"/>
      <c r="C20" s="136"/>
      <c r="D20" s="137"/>
      <c r="E20" s="132"/>
      <c r="F20" s="34" t="s">
        <v>173</v>
      </c>
      <c r="G20" s="34" t="s">
        <v>174</v>
      </c>
      <c r="H20" s="34" t="s">
        <v>175</v>
      </c>
      <c r="I20" s="133"/>
    </row>
    <row r="21" spans="1:10" ht="18" customHeight="1">
      <c r="A21" s="35">
        <v>1</v>
      </c>
      <c r="B21" s="35" t="s">
        <v>17</v>
      </c>
      <c r="C21" s="36" t="s">
        <v>18</v>
      </c>
      <c r="D21" s="37" t="s">
        <v>19</v>
      </c>
      <c r="E21" s="35">
        <v>90</v>
      </c>
      <c r="F21" s="35">
        <v>90</v>
      </c>
      <c r="G21" s="35" t="str">
        <f>IF(F21=0,"Không XL",IF(F21&lt;50,"Yếu",IF(F21&lt;70,"Trung bình",IF(F21&lt;80,"Khá",IF(F21&lt;90,"Tốt","Xuất sắc")))))</f>
        <v>Xuất sắc</v>
      </c>
      <c r="H21" s="104">
        <v>1</v>
      </c>
      <c r="I21" s="38"/>
    </row>
    <row r="22" spans="1:10" ht="18" customHeight="1">
      <c r="A22" s="35">
        <v>2</v>
      </c>
      <c r="B22" s="35" t="s">
        <v>20</v>
      </c>
      <c r="C22" s="36" t="s">
        <v>21</v>
      </c>
      <c r="D22" s="37" t="s">
        <v>22</v>
      </c>
      <c r="E22" s="35">
        <v>87</v>
      </c>
      <c r="F22" s="35">
        <v>90</v>
      </c>
      <c r="G22" s="35" t="str">
        <f t="shared" ref="G22:G51" si="0">IF(F22=0,"Không XL",IF(F22&lt;50,"Yếu",IF(F22&lt;70,"Trung bình",IF(F22&lt;80,"Khá",IF(F22&lt;90,"Tốt","Xuất sắc")))))</f>
        <v>Xuất sắc</v>
      </c>
      <c r="H22" s="104">
        <v>1</v>
      </c>
      <c r="I22" s="38"/>
    </row>
    <row r="23" spans="1:10" ht="18" customHeight="1">
      <c r="A23" s="35">
        <v>3</v>
      </c>
      <c r="B23" s="35" t="s">
        <v>23</v>
      </c>
      <c r="C23" s="36" t="s">
        <v>24</v>
      </c>
      <c r="D23" s="37" t="s">
        <v>25</v>
      </c>
      <c r="E23" s="35">
        <v>59</v>
      </c>
      <c r="F23" s="35">
        <v>62</v>
      </c>
      <c r="G23" s="35" t="str">
        <f t="shared" si="0"/>
        <v>Trung bình</v>
      </c>
      <c r="H23" s="104">
        <v>1</v>
      </c>
      <c r="I23" s="38"/>
    </row>
    <row r="24" spans="1:10" ht="18" customHeight="1">
      <c r="A24" s="35">
        <v>4</v>
      </c>
      <c r="B24" s="35" t="s">
        <v>26</v>
      </c>
      <c r="C24" s="36" t="s">
        <v>27</v>
      </c>
      <c r="D24" s="37" t="s">
        <v>28</v>
      </c>
      <c r="E24" s="35">
        <v>86</v>
      </c>
      <c r="F24" s="35">
        <v>60</v>
      </c>
      <c r="G24" s="35" t="str">
        <f t="shared" si="0"/>
        <v>Trung bình</v>
      </c>
      <c r="H24" s="104">
        <v>1</v>
      </c>
      <c r="I24" s="38"/>
    </row>
    <row r="25" spans="1:10" ht="18" customHeight="1">
      <c r="A25" s="35">
        <v>5</v>
      </c>
      <c r="B25" s="35" t="s">
        <v>29</v>
      </c>
      <c r="C25" s="36" t="s">
        <v>30</v>
      </c>
      <c r="D25" s="37" t="s">
        <v>31</v>
      </c>
      <c r="E25" s="35">
        <v>90</v>
      </c>
      <c r="F25" s="35">
        <v>90</v>
      </c>
      <c r="G25" s="35" t="str">
        <f t="shared" si="0"/>
        <v>Xuất sắc</v>
      </c>
      <c r="H25" s="104">
        <v>1</v>
      </c>
      <c r="I25" s="38"/>
    </row>
    <row r="26" spans="1:10" ht="18" customHeight="1">
      <c r="A26" s="35">
        <v>6</v>
      </c>
      <c r="B26" s="35" t="s">
        <v>32</v>
      </c>
      <c r="C26" s="36" t="s">
        <v>33</v>
      </c>
      <c r="D26" s="37" t="s">
        <v>34</v>
      </c>
      <c r="E26" s="35">
        <v>60</v>
      </c>
      <c r="F26" s="35">
        <v>57</v>
      </c>
      <c r="G26" s="35" t="str">
        <f t="shared" si="0"/>
        <v>Trung bình</v>
      </c>
      <c r="H26" s="104">
        <v>1</v>
      </c>
      <c r="I26" s="38"/>
    </row>
    <row r="27" spans="1:10" ht="18" customHeight="1">
      <c r="A27" s="35">
        <v>7</v>
      </c>
      <c r="B27" s="35" t="s">
        <v>35</v>
      </c>
      <c r="C27" s="36" t="s">
        <v>36</v>
      </c>
      <c r="D27" s="37" t="s">
        <v>37</v>
      </c>
      <c r="E27" s="35">
        <v>61</v>
      </c>
      <c r="F27" s="35">
        <v>61</v>
      </c>
      <c r="G27" s="35" t="str">
        <f t="shared" si="0"/>
        <v>Trung bình</v>
      </c>
      <c r="H27" s="104">
        <v>1</v>
      </c>
      <c r="I27" s="38"/>
    </row>
    <row r="28" spans="1:10" ht="18" customHeight="1">
      <c r="A28" s="35">
        <v>8</v>
      </c>
      <c r="B28" s="35" t="s">
        <v>38</v>
      </c>
      <c r="C28" s="36" t="s">
        <v>39</v>
      </c>
      <c r="D28" s="37" t="s">
        <v>40</v>
      </c>
      <c r="E28" s="35">
        <v>75</v>
      </c>
      <c r="F28" s="35">
        <v>72</v>
      </c>
      <c r="G28" s="35" t="str">
        <f t="shared" si="0"/>
        <v>Khá</v>
      </c>
      <c r="H28" s="104">
        <v>1</v>
      </c>
      <c r="I28" s="38"/>
    </row>
    <row r="29" spans="1:10" ht="18" customHeight="1">
      <c r="A29" s="35">
        <v>9</v>
      </c>
      <c r="B29" s="35" t="s">
        <v>41</v>
      </c>
      <c r="C29" s="36" t="s">
        <v>42</v>
      </c>
      <c r="D29" s="37" t="s">
        <v>43</v>
      </c>
      <c r="E29" s="35">
        <v>85</v>
      </c>
      <c r="F29" s="35">
        <v>71</v>
      </c>
      <c r="G29" s="35" t="str">
        <f t="shared" si="0"/>
        <v>Khá</v>
      </c>
      <c r="H29" s="104">
        <v>1</v>
      </c>
      <c r="I29" s="38"/>
    </row>
    <row r="30" spans="1:10" ht="18" customHeight="1">
      <c r="A30" s="35">
        <v>10</v>
      </c>
      <c r="B30" s="35" t="s">
        <v>44</v>
      </c>
      <c r="C30" s="36" t="s">
        <v>45</v>
      </c>
      <c r="D30" s="37" t="s">
        <v>46</v>
      </c>
      <c r="E30" s="35">
        <v>62</v>
      </c>
      <c r="F30" s="35">
        <v>61</v>
      </c>
      <c r="G30" s="35" t="str">
        <f t="shared" si="0"/>
        <v>Trung bình</v>
      </c>
      <c r="H30" s="104">
        <v>1</v>
      </c>
      <c r="I30" s="38"/>
    </row>
    <row r="31" spans="1:10" ht="18" customHeight="1">
      <c r="A31" s="35">
        <v>11</v>
      </c>
      <c r="B31" s="35" t="s">
        <v>47</v>
      </c>
      <c r="C31" s="36" t="s">
        <v>48</v>
      </c>
      <c r="D31" s="37" t="s">
        <v>49</v>
      </c>
      <c r="E31" s="35">
        <v>68</v>
      </c>
      <c r="F31" s="35">
        <v>48</v>
      </c>
      <c r="G31" s="35" t="str">
        <f t="shared" si="0"/>
        <v>Yếu</v>
      </c>
      <c r="H31" s="104">
        <v>1</v>
      </c>
      <c r="I31" s="38"/>
    </row>
    <row r="32" spans="1:10" ht="18" customHeight="1">
      <c r="A32" s="35">
        <v>12</v>
      </c>
      <c r="B32" s="35" t="s">
        <v>50</v>
      </c>
      <c r="C32" s="36" t="s">
        <v>51</v>
      </c>
      <c r="D32" s="37" t="s">
        <v>52</v>
      </c>
      <c r="E32" s="35">
        <v>66</v>
      </c>
      <c r="F32" s="35">
        <v>65</v>
      </c>
      <c r="G32" s="35" t="str">
        <f t="shared" si="0"/>
        <v>Trung bình</v>
      </c>
      <c r="H32" s="104">
        <v>1</v>
      </c>
      <c r="I32" s="38"/>
    </row>
    <row r="33" spans="1:9" ht="18" customHeight="1">
      <c r="A33" s="35">
        <v>13</v>
      </c>
      <c r="B33" s="35" t="s">
        <v>53</v>
      </c>
      <c r="C33" s="36" t="s">
        <v>54</v>
      </c>
      <c r="D33" s="37" t="s">
        <v>55</v>
      </c>
      <c r="E33" s="35">
        <v>61</v>
      </c>
      <c r="F33" s="35">
        <v>70</v>
      </c>
      <c r="G33" s="35" t="str">
        <f t="shared" si="0"/>
        <v>Khá</v>
      </c>
      <c r="H33" s="104">
        <v>1</v>
      </c>
      <c r="I33" s="38"/>
    </row>
    <row r="34" spans="1:9" ht="18" customHeight="1">
      <c r="A34" s="35">
        <v>14</v>
      </c>
      <c r="B34" s="35" t="s">
        <v>56</v>
      </c>
      <c r="C34" s="36" t="s">
        <v>57</v>
      </c>
      <c r="D34" s="37" t="s">
        <v>58</v>
      </c>
      <c r="E34" s="35">
        <v>63</v>
      </c>
      <c r="F34" s="35">
        <v>61</v>
      </c>
      <c r="G34" s="35" t="str">
        <f t="shared" si="0"/>
        <v>Trung bình</v>
      </c>
      <c r="H34" s="104">
        <v>1</v>
      </c>
      <c r="I34" s="38"/>
    </row>
    <row r="35" spans="1:9" ht="18" customHeight="1">
      <c r="A35" s="35">
        <v>15</v>
      </c>
      <c r="B35" s="35" t="s">
        <v>59</v>
      </c>
      <c r="C35" s="36" t="s">
        <v>60</v>
      </c>
      <c r="D35" s="37" t="s">
        <v>61</v>
      </c>
      <c r="E35" s="35">
        <v>57</v>
      </c>
      <c r="F35" s="35">
        <v>43</v>
      </c>
      <c r="G35" s="35" t="str">
        <f t="shared" si="0"/>
        <v>Yếu</v>
      </c>
      <c r="H35" s="104">
        <v>1</v>
      </c>
      <c r="I35" s="38"/>
    </row>
    <row r="36" spans="1:9" ht="18" customHeight="1">
      <c r="A36" s="35">
        <v>16</v>
      </c>
      <c r="B36" s="35" t="s">
        <v>62</v>
      </c>
      <c r="C36" s="36" t="s">
        <v>63</v>
      </c>
      <c r="D36" s="37" t="s">
        <v>64</v>
      </c>
      <c r="E36" s="35">
        <v>58</v>
      </c>
      <c r="F36" s="35">
        <v>69</v>
      </c>
      <c r="G36" s="35" t="str">
        <f t="shared" si="0"/>
        <v>Trung bình</v>
      </c>
      <c r="H36" s="104">
        <v>1</v>
      </c>
      <c r="I36" s="38"/>
    </row>
    <row r="37" spans="1:9" ht="18" customHeight="1">
      <c r="A37" s="35">
        <v>17</v>
      </c>
      <c r="B37" s="35" t="s">
        <v>65</v>
      </c>
      <c r="C37" s="36" t="s">
        <v>66</v>
      </c>
      <c r="D37" s="37" t="s">
        <v>67</v>
      </c>
      <c r="E37" s="35">
        <v>71</v>
      </c>
      <c r="F37" s="35">
        <v>48</v>
      </c>
      <c r="G37" s="35" t="str">
        <f t="shared" si="0"/>
        <v>Yếu</v>
      </c>
      <c r="H37" s="104">
        <v>1</v>
      </c>
      <c r="I37" s="38"/>
    </row>
    <row r="38" spans="1:9" ht="18" customHeight="1">
      <c r="A38" s="35">
        <v>18</v>
      </c>
      <c r="B38" s="35" t="s">
        <v>68</v>
      </c>
      <c r="C38" s="36" t="s">
        <v>69</v>
      </c>
      <c r="D38" s="37" t="s">
        <v>70</v>
      </c>
      <c r="E38" s="35">
        <v>65</v>
      </c>
      <c r="F38" s="35">
        <v>62</v>
      </c>
      <c r="G38" s="35" t="str">
        <f t="shared" si="0"/>
        <v>Trung bình</v>
      </c>
      <c r="H38" s="104">
        <v>1</v>
      </c>
      <c r="I38" s="38"/>
    </row>
    <row r="39" spans="1:9" ht="18" customHeight="1">
      <c r="A39" s="35">
        <v>19</v>
      </c>
      <c r="B39" s="35" t="s">
        <v>71</v>
      </c>
      <c r="C39" s="36" t="s">
        <v>72</v>
      </c>
      <c r="D39" s="37" t="s">
        <v>73</v>
      </c>
      <c r="E39" s="35">
        <v>80</v>
      </c>
      <c r="F39" s="35">
        <v>83</v>
      </c>
      <c r="G39" s="35" t="str">
        <f t="shared" si="0"/>
        <v>Tốt</v>
      </c>
      <c r="H39" s="104">
        <v>1</v>
      </c>
      <c r="I39" s="38"/>
    </row>
    <row r="40" spans="1:9" ht="18" customHeight="1">
      <c r="A40" s="35">
        <v>20</v>
      </c>
      <c r="B40" s="35" t="s">
        <v>74</v>
      </c>
      <c r="C40" s="36" t="s">
        <v>75</v>
      </c>
      <c r="D40" s="37" t="s">
        <v>76</v>
      </c>
      <c r="E40" s="35">
        <v>57</v>
      </c>
      <c r="F40" s="35">
        <v>63</v>
      </c>
      <c r="G40" s="35" t="str">
        <f t="shared" si="0"/>
        <v>Trung bình</v>
      </c>
      <c r="H40" s="104">
        <v>1</v>
      </c>
      <c r="I40" s="38"/>
    </row>
    <row r="41" spans="1:9" ht="18" customHeight="1">
      <c r="A41" s="35">
        <v>21</v>
      </c>
      <c r="B41" s="35" t="s">
        <v>77</v>
      </c>
      <c r="C41" s="36" t="s">
        <v>78</v>
      </c>
      <c r="D41" s="37" t="s">
        <v>79</v>
      </c>
      <c r="E41" s="35">
        <v>66</v>
      </c>
      <c r="F41" s="35">
        <v>84</v>
      </c>
      <c r="G41" s="35" t="str">
        <f t="shared" si="0"/>
        <v>Tốt</v>
      </c>
      <c r="H41" s="104">
        <v>1</v>
      </c>
      <c r="I41" s="38"/>
    </row>
    <row r="42" spans="1:9" ht="18" customHeight="1">
      <c r="A42" s="35">
        <v>22</v>
      </c>
      <c r="B42" s="35" t="s">
        <v>80</v>
      </c>
      <c r="C42" s="36" t="s">
        <v>81</v>
      </c>
      <c r="D42" s="37" t="s">
        <v>82</v>
      </c>
      <c r="E42" s="35">
        <v>63</v>
      </c>
      <c r="F42" s="35">
        <v>63</v>
      </c>
      <c r="G42" s="35" t="str">
        <f t="shared" si="0"/>
        <v>Trung bình</v>
      </c>
      <c r="H42" s="104">
        <v>1</v>
      </c>
      <c r="I42" s="38"/>
    </row>
    <row r="43" spans="1:9" ht="18" customHeight="1">
      <c r="A43" s="35">
        <v>23</v>
      </c>
      <c r="B43" s="35" t="s">
        <v>83</v>
      </c>
      <c r="C43" s="36" t="s">
        <v>84</v>
      </c>
      <c r="D43" s="37" t="s">
        <v>85</v>
      </c>
      <c r="E43" s="35">
        <v>84</v>
      </c>
      <c r="F43" s="35">
        <v>68</v>
      </c>
      <c r="G43" s="35" t="str">
        <f t="shared" si="0"/>
        <v>Trung bình</v>
      </c>
      <c r="H43" s="104">
        <v>1</v>
      </c>
      <c r="I43" s="38"/>
    </row>
    <row r="44" spans="1:9" ht="18" customHeight="1">
      <c r="A44" s="35">
        <v>24</v>
      </c>
      <c r="B44" s="35" t="s">
        <v>86</v>
      </c>
      <c r="C44" s="36" t="s">
        <v>87</v>
      </c>
      <c r="D44" s="37" t="s">
        <v>85</v>
      </c>
      <c r="E44" s="35">
        <v>65</v>
      </c>
      <c r="F44" s="35">
        <v>67</v>
      </c>
      <c r="G44" s="35" t="str">
        <f t="shared" si="0"/>
        <v>Trung bình</v>
      </c>
      <c r="H44" s="104">
        <v>1</v>
      </c>
      <c r="I44" s="38"/>
    </row>
    <row r="45" spans="1:9" ht="18" customHeight="1">
      <c r="A45" s="35">
        <v>25</v>
      </c>
      <c r="B45" s="35" t="s">
        <v>88</v>
      </c>
      <c r="C45" s="36" t="s">
        <v>89</v>
      </c>
      <c r="D45" s="37" t="s">
        <v>90</v>
      </c>
      <c r="E45" s="35">
        <v>44</v>
      </c>
      <c r="F45" s="35">
        <v>48</v>
      </c>
      <c r="G45" s="35" t="str">
        <f t="shared" si="0"/>
        <v>Yếu</v>
      </c>
      <c r="H45" s="104">
        <v>1</v>
      </c>
      <c r="I45" s="38"/>
    </row>
    <row r="46" spans="1:9" ht="18" customHeight="1">
      <c r="A46" s="35">
        <v>26</v>
      </c>
      <c r="B46" s="35" t="s">
        <v>91</v>
      </c>
      <c r="C46" s="36" t="s">
        <v>92</v>
      </c>
      <c r="D46" s="37" t="s">
        <v>93</v>
      </c>
      <c r="E46" s="35">
        <v>70</v>
      </c>
      <c r="F46" s="35">
        <v>65</v>
      </c>
      <c r="G46" s="35" t="str">
        <f t="shared" si="0"/>
        <v>Trung bình</v>
      </c>
      <c r="H46" s="104">
        <v>1</v>
      </c>
      <c r="I46" s="38"/>
    </row>
    <row r="47" spans="1:9" ht="18" customHeight="1">
      <c r="A47" s="35">
        <v>27</v>
      </c>
      <c r="B47" s="35" t="s">
        <v>94</v>
      </c>
      <c r="C47" s="36" t="s">
        <v>27</v>
      </c>
      <c r="D47" s="37" t="s">
        <v>93</v>
      </c>
      <c r="E47" s="35">
        <v>58</v>
      </c>
      <c r="F47" s="35">
        <v>64</v>
      </c>
      <c r="G47" s="35" t="str">
        <f t="shared" si="0"/>
        <v>Trung bình</v>
      </c>
      <c r="H47" s="104">
        <v>1</v>
      </c>
      <c r="I47" s="38"/>
    </row>
    <row r="48" spans="1:9" ht="18" customHeight="1">
      <c r="A48" s="35">
        <v>28</v>
      </c>
      <c r="B48" s="35" t="s">
        <v>95</v>
      </c>
      <c r="C48" s="36" t="s">
        <v>96</v>
      </c>
      <c r="D48" s="37" t="s">
        <v>97</v>
      </c>
      <c r="E48" s="35">
        <v>67</v>
      </c>
      <c r="F48" s="35">
        <v>58</v>
      </c>
      <c r="G48" s="35" t="str">
        <f t="shared" si="0"/>
        <v>Trung bình</v>
      </c>
      <c r="H48" s="104">
        <v>1</v>
      </c>
      <c r="I48" s="38"/>
    </row>
    <row r="49" spans="1:10" ht="18" customHeight="1">
      <c r="A49" s="35">
        <v>29</v>
      </c>
      <c r="B49" s="35" t="s">
        <v>98</v>
      </c>
      <c r="C49" s="36" t="s">
        <v>99</v>
      </c>
      <c r="D49" s="37" t="s">
        <v>100</v>
      </c>
      <c r="E49" s="35">
        <v>80</v>
      </c>
      <c r="F49" s="35">
        <v>69</v>
      </c>
      <c r="G49" s="35" t="str">
        <f t="shared" si="0"/>
        <v>Trung bình</v>
      </c>
      <c r="H49" s="104">
        <v>1</v>
      </c>
      <c r="I49" s="38"/>
    </row>
    <row r="50" spans="1:10" ht="18" customHeight="1">
      <c r="A50" s="35">
        <v>30</v>
      </c>
      <c r="B50" s="35" t="s">
        <v>101</v>
      </c>
      <c r="C50" s="36" t="s">
        <v>102</v>
      </c>
      <c r="D50" s="37" t="s">
        <v>100</v>
      </c>
      <c r="E50" s="35">
        <v>66</v>
      </c>
      <c r="F50" s="35">
        <v>77</v>
      </c>
      <c r="G50" s="35" t="str">
        <f t="shared" si="0"/>
        <v>Khá</v>
      </c>
      <c r="H50" s="104">
        <v>1</v>
      </c>
      <c r="I50" s="38"/>
    </row>
    <row r="51" spans="1:10" ht="18" customHeight="1">
      <c r="A51" s="35">
        <v>31</v>
      </c>
      <c r="B51" s="35" t="s">
        <v>103</v>
      </c>
      <c r="C51" s="36" t="s">
        <v>104</v>
      </c>
      <c r="D51" s="37" t="s">
        <v>105</v>
      </c>
      <c r="E51" s="35">
        <v>62</v>
      </c>
      <c r="F51" s="35">
        <v>63</v>
      </c>
      <c r="G51" s="35" t="str">
        <f t="shared" si="0"/>
        <v>Trung bình</v>
      </c>
      <c r="H51" s="104">
        <v>1</v>
      </c>
      <c r="I51" s="38"/>
    </row>
    <row r="52" spans="1:10" ht="10.5" customHeight="1"/>
    <row r="53" spans="1:10" s="24" customFormat="1" ht="26.25" customHeight="1">
      <c r="B53" s="26" t="s">
        <v>176</v>
      </c>
      <c r="E53" s="28"/>
      <c r="F53" s="28"/>
      <c r="G53" s="28"/>
    </row>
    <row r="54" spans="1:10" s="24" customFormat="1" ht="31.5">
      <c r="B54" s="39">
        <v>40</v>
      </c>
      <c r="C54" s="140" t="s">
        <v>177</v>
      </c>
      <c r="D54" s="141"/>
      <c r="E54" s="34" t="s">
        <v>178</v>
      </c>
      <c r="F54" s="34" t="s">
        <v>179</v>
      </c>
      <c r="G54" s="28"/>
    </row>
    <row r="55" spans="1:10" s="24" customFormat="1" ht="15.75">
      <c r="C55" s="40" t="s">
        <v>180</v>
      </c>
      <c r="D55" s="41"/>
      <c r="E55" s="42">
        <f>COUNTIF($G$21:$G$51,"Xuất sắc")</f>
        <v>3</v>
      </c>
      <c r="F55" s="43">
        <f>E55/$A$51</f>
        <v>9.6774193548387094E-2</v>
      </c>
      <c r="G55" s="28"/>
    </row>
    <row r="56" spans="1:10" s="24" customFormat="1" ht="15.75">
      <c r="C56" s="40" t="s">
        <v>181</v>
      </c>
      <c r="D56" s="41"/>
      <c r="E56" s="42">
        <f>COUNTIF($G$21:$G$51,"Tốt")</f>
        <v>2</v>
      </c>
      <c r="F56" s="43">
        <f t="shared" ref="F56:F60" si="1">E56/$A$51</f>
        <v>6.4516129032258063E-2</v>
      </c>
      <c r="G56" s="28"/>
    </row>
    <row r="57" spans="1:10" s="24" customFormat="1" ht="15.75">
      <c r="C57" s="40" t="s">
        <v>182</v>
      </c>
      <c r="D57" s="41"/>
      <c r="E57" s="42">
        <f>COUNTIF($G$21:$G$51,"Khá")</f>
        <v>4</v>
      </c>
      <c r="F57" s="43">
        <f t="shared" si="1"/>
        <v>0.12903225806451613</v>
      </c>
      <c r="G57" s="28"/>
    </row>
    <row r="58" spans="1:10" s="24" customFormat="1" ht="15.75">
      <c r="C58" s="40" t="s">
        <v>183</v>
      </c>
      <c r="D58" s="41"/>
      <c r="E58" s="42">
        <f>COUNTIF($G$21:$G$51,"Trung bình")</f>
        <v>18</v>
      </c>
      <c r="F58" s="43">
        <f t="shared" si="1"/>
        <v>0.58064516129032262</v>
      </c>
      <c r="G58" s="28"/>
    </row>
    <row r="59" spans="1:10" s="24" customFormat="1" ht="15.75">
      <c r="C59" s="40" t="s">
        <v>184</v>
      </c>
      <c r="D59" s="41"/>
      <c r="E59" s="42">
        <f>COUNTIF($G$21:$G$51,"Yếu")</f>
        <v>4</v>
      </c>
      <c r="F59" s="43">
        <f t="shared" si="1"/>
        <v>0.12903225806451613</v>
      </c>
      <c r="G59" s="28"/>
    </row>
    <row r="60" spans="1:10" s="24" customFormat="1" ht="15.75">
      <c r="C60" s="40" t="s">
        <v>185</v>
      </c>
      <c r="D60" s="41"/>
      <c r="E60" s="42">
        <f>COUNTIF($G$21:$G$51,"Không XL")</f>
        <v>0</v>
      </c>
      <c r="F60" s="43">
        <f t="shared" si="1"/>
        <v>0</v>
      </c>
      <c r="G60" s="28"/>
    </row>
    <row r="62" spans="1:10" ht="54" customHeight="1">
      <c r="A62" s="142" t="s">
        <v>186</v>
      </c>
      <c r="B62" s="142"/>
      <c r="C62" s="142"/>
      <c r="D62" s="142"/>
      <c r="E62" s="142"/>
      <c r="F62" s="142"/>
      <c r="G62" s="142"/>
      <c r="H62" s="142"/>
      <c r="I62" s="142"/>
      <c r="J62" s="44"/>
    </row>
    <row r="64" spans="1:10" s="25" customFormat="1">
      <c r="B64" s="129" t="s">
        <v>187</v>
      </c>
      <c r="C64" s="129"/>
      <c r="D64" s="129"/>
      <c r="E64" s="129"/>
      <c r="F64" s="129" t="s">
        <v>188</v>
      </c>
      <c r="G64" s="129"/>
      <c r="H64" s="129"/>
      <c r="I64" s="129"/>
    </row>
    <row r="69" spans="1:9">
      <c r="B69" s="129" t="s">
        <v>120</v>
      </c>
      <c r="C69" s="129"/>
      <c r="D69" s="129"/>
      <c r="E69" s="129"/>
      <c r="F69" s="129" t="s">
        <v>119</v>
      </c>
      <c r="G69" s="129"/>
      <c r="H69" s="129"/>
      <c r="I69" s="129"/>
    </row>
    <row r="70" spans="1:9">
      <c r="B70" s="27"/>
      <c r="C70" s="27"/>
      <c r="D70" s="27"/>
      <c r="H70" s="27"/>
      <c r="I70" s="27"/>
    </row>
    <row r="71" spans="1:9">
      <c r="A71" s="138" t="s">
        <v>189</v>
      </c>
      <c r="B71" s="138"/>
      <c r="C71" s="138"/>
      <c r="D71" s="138"/>
      <c r="E71" s="138"/>
      <c r="F71" s="138"/>
      <c r="G71" s="138"/>
      <c r="H71" s="138"/>
      <c r="I71" s="138"/>
    </row>
    <row r="72" spans="1:9" ht="30" customHeight="1">
      <c r="A72" s="105"/>
      <c r="B72" s="105"/>
      <c r="C72" s="105"/>
      <c r="D72" s="105"/>
      <c r="E72" s="105"/>
      <c r="F72" s="105"/>
      <c r="G72" s="105"/>
      <c r="H72" s="105"/>
      <c r="I72" s="105"/>
    </row>
    <row r="73" spans="1:9" ht="30" customHeight="1">
      <c r="A73" s="106"/>
      <c r="B73" s="106"/>
      <c r="C73" s="106"/>
      <c r="D73" s="106"/>
      <c r="E73" s="106"/>
      <c r="F73" s="106"/>
      <c r="G73" s="106"/>
      <c r="H73" s="106"/>
      <c r="I73" s="106"/>
    </row>
    <row r="74" spans="1:9" ht="30" customHeight="1">
      <c r="A74" s="106"/>
      <c r="B74" s="106"/>
      <c r="C74" s="106"/>
      <c r="D74" s="106"/>
      <c r="E74" s="106"/>
      <c r="F74" s="106"/>
      <c r="G74" s="106"/>
      <c r="H74" s="106"/>
      <c r="I74" s="106"/>
    </row>
    <row r="76" spans="1:9">
      <c r="I76" s="45" t="s">
        <v>190</v>
      </c>
    </row>
    <row r="77" spans="1:9">
      <c r="F77" s="129" t="s">
        <v>191</v>
      </c>
      <c r="G77" s="129"/>
      <c r="H77" s="129"/>
    </row>
    <row r="83" spans="6:8">
      <c r="F83" s="129" t="s">
        <v>192</v>
      </c>
      <c r="G83" s="129"/>
      <c r="H83" s="129"/>
    </row>
  </sheetData>
  <mergeCells count="26">
    <mergeCell ref="A1:D1"/>
    <mergeCell ref="E1:I1"/>
    <mergeCell ref="A2:D2"/>
    <mergeCell ref="E2:I2"/>
    <mergeCell ref="A3:D3"/>
    <mergeCell ref="F3:I3"/>
    <mergeCell ref="A5:I5"/>
    <mergeCell ref="B6:C6"/>
    <mergeCell ref="D6:E6"/>
    <mergeCell ref="F6:H6"/>
    <mergeCell ref="A17:I17"/>
    <mergeCell ref="F83:H83"/>
    <mergeCell ref="A19:A20"/>
    <mergeCell ref="B19:B20"/>
    <mergeCell ref="E19:E20"/>
    <mergeCell ref="I19:I20"/>
    <mergeCell ref="C19:D20"/>
    <mergeCell ref="B69:E69"/>
    <mergeCell ref="F69:I69"/>
    <mergeCell ref="A71:I71"/>
    <mergeCell ref="F77:H77"/>
    <mergeCell ref="F19:H19"/>
    <mergeCell ref="C54:D54"/>
    <mergeCell ref="A62:I62"/>
    <mergeCell ref="B64:E64"/>
    <mergeCell ref="F64:I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topLeftCell="A20" zoomScale="130" zoomScaleNormal="130" workbookViewId="0">
      <selection activeCell="A27" sqref="A27:XFD27"/>
    </sheetView>
  </sheetViews>
  <sheetFormatPr defaultColWidth="9" defaultRowHeight="15.75"/>
  <cols>
    <col min="1" max="1" width="3.75" style="47" customWidth="1"/>
    <col min="2" max="2" width="9.125" style="47" customWidth="1"/>
    <col min="3" max="3" width="16.875" style="47" customWidth="1"/>
    <col min="4" max="4" width="7.875" style="47" customWidth="1"/>
    <col min="5" max="5" width="7.625" style="47" customWidth="1"/>
    <col min="6" max="6" width="6.875" style="47" customWidth="1"/>
    <col min="7" max="7" width="5.75" style="47" customWidth="1"/>
    <col min="8" max="8" width="5.625" style="47" customWidth="1"/>
    <col min="9" max="9" width="7.25" style="47" customWidth="1"/>
    <col min="10" max="10" width="7.875" style="47" customWidth="1"/>
    <col min="11" max="11" width="7" style="47" customWidth="1"/>
    <col min="12" max="12" width="6.75" style="47" customWidth="1"/>
    <col min="13" max="13" width="6.875" style="47" customWidth="1"/>
    <col min="14" max="14" width="6.75" style="47" customWidth="1"/>
    <col min="15" max="15" width="7.875" style="47" customWidth="1"/>
    <col min="16" max="16" width="17.875" style="47" customWidth="1"/>
    <col min="17" max="256" width="9" style="47"/>
    <col min="257" max="257" width="3.75" style="47" customWidth="1"/>
    <col min="258" max="258" width="9.125" style="47" customWidth="1"/>
    <col min="259" max="259" width="16.875" style="47" customWidth="1"/>
    <col min="260" max="260" width="7.875" style="47" customWidth="1"/>
    <col min="261" max="261" width="7.625" style="47" customWidth="1"/>
    <col min="262" max="262" width="6.875" style="47" customWidth="1"/>
    <col min="263" max="263" width="5.75" style="47" customWidth="1"/>
    <col min="264" max="264" width="5.625" style="47" customWidth="1"/>
    <col min="265" max="265" width="7.25" style="47" customWidth="1"/>
    <col min="266" max="266" width="7.875" style="47" customWidth="1"/>
    <col min="267" max="267" width="7" style="47" customWidth="1"/>
    <col min="268" max="268" width="6.75" style="47" customWidth="1"/>
    <col min="269" max="269" width="6.875" style="47" customWidth="1"/>
    <col min="270" max="270" width="6.75" style="47" customWidth="1"/>
    <col min="271" max="271" width="7.875" style="47" customWidth="1"/>
    <col min="272" max="272" width="17.875" style="47" customWidth="1"/>
    <col min="273" max="512" width="9" style="47"/>
    <col min="513" max="513" width="3.75" style="47" customWidth="1"/>
    <col min="514" max="514" width="9.125" style="47" customWidth="1"/>
    <col min="515" max="515" width="16.875" style="47" customWidth="1"/>
    <col min="516" max="516" width="7.875" style="47" customWidth="1"/>
    <col min="517" max="517" width="7.625" style="47" customWidth="1"/>
    <col min="518" max="518" width="6.875" style="47" customWidth="1"/>
    <col min="519" max="519" width="5.75" style="47" customWidth="1"/>
    <col min="520" max="520" width="5.625" style="47" customWidth="1"/>
    <col min="521" max="521" width="7.25" style="47" customWidth="1"/>
    <col min="522" max="522" width="7.875" style="47" customWidth="1"/>
    <col min="523" max="523" width="7" style="47" customWidth="1"/>
    <col min="524" max="524" width="6.75" style="47" customWidth="1"/>
    <col min="525" max="525" width="6.875" style="47" customWidth="1"/>
    <col min="526" max="526" width="6.75" style="47" customWidth="1"/>
    <col min="527" max="527" width="7.875" style="47" customWidth="1"/>
    <col min="528" max="528" width="17.875" style="47" customWidth="1"/>
    <col min="529" max="768" width="9" style="47"/>
    <col min="769" max="769" width="3.75" style="47" customWidth="1"/>
    <col min="770" max="770" width="9.125" style="47" customWidth="1"/>
    <col min="771" max="771" width="16.875" style="47" customWidth="1"/>
    <col min="772" max="772" width="7.875" style="47" customWidth="1"/>
    <col min="773" max="773" width="7.625" style="47" customWidth="1"/>
    <col min="774" max="774" width="6.875" style="47" customWidth="1"/>
    <col min="775" max="775" width="5.75" style="47" customWidth="1"/>
    <col min="776" max="776" width="5.625" style="47" customWidth="1"/>
    <col min="777" max="777" width="7.25" style="47" customWidth="1"/>
    <col min="778" max="778" width="7.875" style="47" customWidth="1"/>
    <col min="779" max="779" width="7" style="47" customWidth="1"/>
    <col min="780" max="780" width="6.75" style="47" customWidth="1"/>
    <col min="781" max="781" width="6.875" style="47" customWidth="1"/>
    <col min="782" max="782" width="6.75" style="47" customWidth="1"/>
    <col min="783" max="783" width="7.875" style="47" customWidth="1"/>
    <col min="784" max="784" width="17.875" style="47" customWidth="1"/>
    <col min="785" max="1024" width="9" style="47"/>
    <col min="1025" max="1025" width="3.75" style="47" customWidth="1"/>
    <col min="1026" max="1026" width="9.125" style="47" customWidth="1"/>
    <col min="1027" max="1027" width="16.875" style="47" customWidth="1"/>
    <col min="1028" max="1028" width="7.875" style="47" customWidth="1"/>
    <col min="1029" max="1029" width="7.625" style="47" customWidth="1"/>
    <col min="1030" max="1030" width="6.875" style="47" customWidth="1"/>
    <col min="1031" max="1031" width="5.75" style="47" customWidth="1"/>
    <col min="1032" max="1032" width="5.625" style="47" customWidth="1"/>
    <col min="1033" max="1033" width="7.25" style="47" customWidth="1"/>
    <col min="1034" max="1034" width="7.875" style="47" customWidth="1"/>
    <col min="1035" max="1035" width="7" style="47" customWidth="1"/>
    <col min="1036" max="1036" width="6.75" style="47" customWidth="1"/>
    <col min="1037" max="1037" width="6.875" style="47" customWidth="1"/>
    <col min="1038" max="1038" width="6.75" style="47" customWidth="1"/>
    <col min="1039" max="1039" width="7.875" style="47" customWidth="1"/>
    <col min="1040" max="1040" width="17.875" style="47" customWidth="1"/>
    <col min="1041" max="1280" width="9" style="47"/>
    <col min="1281" max="1281" width="3.75" style="47" customWidth="1"/>
    <col min="1282" max="1282" width="9.125" style="47" customWidth="1"/>
    <col min="1283" max="1283" width="16.875" style="47" customWidth="1"/>
    <col min="1284" max="1284" width="7.875" style="47" customWidth="1"/>
    <col min="1285" max="1285" width="7.625" style="47" customWidth="1"/>
    <col min="1286" max="1286" width="6.875" style="47" customWidth="1"/>
    <col min="1287" max="1287" width="5.75" style="47" customWidth="1"/>
    <col min="1288" max="1288" width="5.625" style="47" customWidth="1"/>
    <col min="1289" max="1289" width="7.25" style="47" customWidth="1"/>
    <col min="1290" max="1290" width="7.875" style="47" customWidth="1"/>
    <col min="1291" max="1291" width="7" style="47" customWidth="1"/>
    <col min="1292" max="1292" width="6.75" style="47" customWidth="1"/>
    <col min="1293" max="1293" width="6.875" style="47" customWidth="1"/>
    <col min="1294" max="1294" width="6.75" style="47" customWidth="1"/>
    <col min="1295" max="1295" width="7.875" style="47" customWidth="1"/>
    <col min="1296" max="1296" width="17.875" style="47" customWidth="1"/>
    <col min="1297" max="1536" width="9" style="47"/>
    <col min="1537" max="1537" width="3.75" style="47" customWidth="1"/>
    <col min="1538" max="1538" width="9.125" style="47" customWidth="1"/>
    <col min="1539" max="1539" width="16.875" style="47" customWidth="1"/>
    <col min="1540" max="1540" width="7.875" style="47" customWidth="1"/>
    <col min="1541" max="1541" width="7.625" style="47" customWidth="1"/>
    <col min="1542" max="1542" width="6.875" style="47" customWidth="1"/>
    <col min="1543" max="1543" width="5.75" style="47" customWidth="1"/>
    <col min="1544" max="1544" width="5.625" style="47" customWidth="1"/>
    <col min="1545" max="1545" width="7.25" style="47" customWidth="1"/>
    <col min="1546" max="1546" width="7.875" style="47" customWidth="1"/>
    <col min="1547" max="1547" width="7" style="47" customWidth="1"/>
    <col min="1548" max="1548" width="6.75" style="47" customWidth="1"/>
    <col min="1549" max="1549" width="6.875" style="47" customWidth="1"/>
    <col min="1550" max="1550" width="6.75" style="47" customWidth="1"/>
    <col min="1551" max="1551" width="7.875" style="47" customWidth="1"/>
    <col min="1552" max="1552" width="17.875" style="47" customWidth="1"/>
    <col min="1553" max="1792" width="9" style="47"/>
    <col min="1793" max="1793" width="3.75" style="47" customWidth="1"/>
    <col min="1794" max="1794" width="9.125" style="47" customWidth="1"/>
    <col min="1795" max="1795" width="16.875" style="47" customWidth="1"/>
    <col min="1796" max="1796" width="7.875" style="47" customWidth="1"/>
    <col min="1797" max="1797" width="7.625" style="47" customWidth="1"/>
    <col min="1798" max="1798" width="6.875" style="47" customWidth="1"/>
    <col min="1799" max="1799" width="5.75" style="47" customWidth="1"/>
    <col min="1800" max="1800" width="5.625" style="47" customWidth="1"/>
    <col min="1801" max="1801" width="7.25" style="47" customWidth="1"/>
    <col min="1802" max="1802" width="7.875" style="47" customWidth="1"/>
    <col min="1803" max="1803" width="7" style="47" customWidth="1"/>
    <col min="1804" max="1804" width="6.75" style="47" customWidth="1"/>
    <col min="1805" max="1805" width="6.875" style="47" customWidth="1"/>
    <col min="1806" max="1806" width="6.75" style="47" customWidth="1"/>
    <col min="1807" max="1807" width="7.875" style="47" customWidth="1"/>
    <col min="1808" max="1808" width="17.875" style="47" customWidth="1"/>
    <col min="1809" max="2048" width="9" style="47"/>
    <col min="2049" max="2049" width="3.75" style="47" customWidth="1"/>
    <col min="2050" max="2050" width="9.125" style="47" customWidth="1"/>
    <col min="2051" max="2051" width="16.875" style="47" customWidth="1"/>
    <col min="2052" max="2052" width="7.875" style="47" customWidth="1"/>
    <col min="2053" max="2053" width="7.625" style="47" customWidth="1"/>
    <col min="2054" max="2054" width="6.875" style="47" customWidth="1"/>
    <col min="2055" max="2055" width="5.75" style="47" customWidth="1"/>
    <col min="2056" max="2056" width="5.625" style="47" customWidth="1"/>
    <col min="2057" max="2057" width="7.25" style="47" customWidth="1"/>
    <col min="2058" max="2058" width="7.875" style="47" customWidth="1"/>
    <col min="2059" max="2059" width="7" style="47" customWidth="1"/>
    <col min="2060" max="2060" width="6.75" style="47" customWidth="1"/>
    <col min="2061" max="2061" width="6.875" style="47" customWidth="1"/>
    <col min="2062" max="2062" width="6.75" style="47" customWidth="1"/>
    <col min="2063" max="2063" width="7.875" style="47" customWidth="1"/>
    <col min="2064" max="2064" width="17.875" style="47" customWidth="1"/>
    <col min="2065" max="2304" width="9" style="47"/>
    <col min="2305" max="2305" width="3.75" style="47" customWidth="1"/>
    <col min="2306" max="2306" width="9.125" style="47" customWidth="1"/>
    <col min="2307" max="2307" width="16.875" style="47" customWidth="1"/>
    <col min="2308" max="2308" width="7.875" style="47" customWidth="1"/>
    <col min="2309" max="2309" width="7.625" style="47" customWidth="1"/>
    <col min="2310" max="2310" width="6.875" style="47" customWidth="1"/>
    <col min="2311" max="2311" width="5.75" style="47" customWidth="1"/>
    <col min="2312" max="2312" width="5.625" style="47" customWidth="1"/>
    <col min="2313" max="2313" width="7.25" style="47" customWidth="1"/>
    <col min="2314" max="2314" width="7.875" style="47" customWidth="1"/>
    <col min="2315" max="2315" width="7" style="47" customWidth="1"/>
    <col min="2316" max="2316" width="6.75" style="47" customWidth="1"/>
    <col min="2317" max="2317" width="6.875" style="47" customWidth="1"/>
    <col min="2318" max="2318" width="6.75" style="47" customWidth="1"/>
    <col min="2319" max="2319" width="7.875" style="47" customWidth="1"/>
    <col min="2320" max="2320" width="17.875" style="47" customWidth="1"/>
    <col min="2321" max="2560" width="9" style="47"/>
    <col min="2561" max="2561" width="3.75" style="47" customWidth="1"/>
    <col min="2562" max="2562" width="9.125" style="47" customWidth="1"/>
    <col min="2563" max="2563" width="16.875" style="47" customWidth="1"/>
    <col min="2564" max="2564" width="7.875" style="47" customWidth="1"/>
    <col min="2565" max="2565" width="7.625" style="47" customWidth="1"/>
    <col min="2566" max="2566" width="6.875" style="47" customWidth="1"/>
    <col min="2567" max="2567" width="5.75" style="47" customWidth="1"/>
    <col min="2568" max="2568" width="5.625" style="47" customWidth="1"/>
    <col min="2569" max="2569" width="7.25" style="47" customWidth="1"/>
    <col min="2570" max="2570" width="7.875" style="47" customWidth="1"/>
    <col min="2571" max="2571" width="7" style="47" customWidth="1"/>
    <col min="2572" max="2572" width="6.75" style="47" customWidth="1"/>
    <col min="2573" max="2573" width="6.875" style="47" customWidth="1"/>
    <col min="2574" max="2574" width="6.75" style="47" customWidth="1"/>
    <col min="2575" max="2575" width="7.875" style="47" customWidth="1"/>
    <col min="2576" max="2576" width="17.875" style="47" customWidth="1"/>
    <col min="2577" max="2816" width="9" style="47"/>
    <col min="2817" max="2817" width="3.75" style="47" customWidth="1"/>
    <col min="2818" max="2818" width="9.125" style="47" customWidth="1"/>
    <col min="2819" max="2819" width="16.875" style="47" customWidth="1"/>
    <col min="2820" max="2820" width="7.875" style="47" customWidth="1"/>
    <col min="2821" max="2821" width="7.625" style="47" customWidth="1"/>
    <col min="2822" max="2822" width="6.875" style="47" customWidth="1"/>
    <col min="2823" max="2823" width="5.75" style="47" customWidth="1"/>
    <col min="2824" max="2824" width="5.625" style="47" customWidth="1"/>
    <col min="2825" max="2825" width="7.25" style="47" customWidth="1"/>
    <col min="2826" max="2826" width="7.875" style="47" customWidth="1"/>
    <col min="2827" max="2827" width="7" style="47" customWidth="1"/>
    <col min="2828" max="2828" width="6.75" style="47" customWidth="1"/>
    <col min="2829" max="2829" width="6.875" style="47" customWidth="1"/>
    <col min="2830" max="2830" width="6.75" style="47" customWidth="1"/>
    <col min="2831" max="2831" width="7.875" style="47" customWidth="1"/>
    <col min="2832" max="2832" width="17.875" style="47" customWidth="1"/>
    <col min="2833" max="3072" width="9" style="47"/>
    <col min="3073" max="3073" width="3.75" style="47" customWidth="1"/>
    <col min="3074" max="3074" width="9.125" style="47" customWidth="1"/>
    <col min="3075" max="3075" width="16.875" style="47" customWidth="1"/>
    <col min="3076" max="3076" width="7.875" style="47" customWidth="1"/>
    <col min="3077" max="3077" width="7.625" style="47" customWidth="1"/>
    <col min="3078" max="3078" width="6.875" style="47" customWidth="1"/>
    <col min="3079" max="3079" width="5.75" style="47" customWidth="1"/>
    <col min="3080" max="3080" width="5.625" style="47" customWidth="1"/>
    <col min="3081" max="3081" width="7.25" style="47" customWidth="1"/>
    <col min="3082" max="3082" width="7.875" style="47" customWidth="1"/>
    <col min="3083" max="3083" width="7" style="47" customWidth="1"/>
    <col min="3084" max="3084" width="6.75" style="47" customWidth="1"/>
    <col min="3085" max="3085" width="6.875" style="47" customWidth="1"/>
    <col min="3086" max="3086" width="6.75" style="47" customWidth="1"/>
    <col min="3087" max="3087" width="7.875" style="47" customWidth="1"/>
    <col min="3088" max="3088" width="17.875" style="47" customWidth="1"/>
    <col min="3089" max="3328" width="9" style="47"/>
    <col min="3329" max="3329" width="3.75" style="47" customWidth="1"/>
    <col min="3330" max="3330" width="9.125" style="47" customWidth="1"/>
    <col min="3331" max="3331" width="16.875" style="47" customWidth="1"/>
    <col min="3332" max="3332" width="7.875" style="47" customWidth="1"/>
    <col min="3333" max="3333" width="7.625" style="47" customWidth="1"/>
    <col min="3334" max="3334" width="6.875" style="47" customWidth="1"/>
    <col min="3335" max="3335" width="5.75" style="47" customWidth="1"/>
    <col min="3336" max="3336" width="5.625" style="47" customWidth="1"/>
    <col min="3337" max="3337" width="7.25" style="47" customWidth="1"/>
    <col min="3338" max="3338" width="7.875" style="47" customWidth="1"/>
    <col min="3339" max="3339" width="7" style="47" customWidth="1"/>
    <col min="3340" max="3340" width="6.75" style="47" customWidth="1"/>
    <col min="3341" max="3341" width="6.875" style="47" customWidth="1"/>
    <col min="3342" max="3342" width="6.75" style="47" customWidth="1"/>
    <col min="3343" max="3343" width="7.875" style="47" customWidth="1"/>
    <col min="3344" max="3344" width="17.875" style="47" customWidth="1"/>
    <col min="3345" max="3584" width="9" style="47"/>
    <col min="3585" max="3585" width="3.75" style="47" customWidth="1"/>
    <col min="3586" max="3586" width="9.125" style="47" customWidth="1"/>
    <col min="3587" max="3587" width="16.875" style="47" customWidth="1"/>
    <col min="3588" max="3588" width="7.875" style="47" customWidth="1"/>
    <col min="3589" max="3589" width="7.625" style="47" customWidth="1"/>
    <col min="3590" max="3590" width="6.875" style="47" customWidth="1"/>
    <col min="3591" max="3591" width="5.75" style="47" customWidth="1"/>
    <col min="3592" max="3592" width="5.625" style="47" customWidth="1"/>
    <col min="3593" max="3593" width="7.25" style="47" customWidth="1"/>
    <col min="3594" max="3594" width="7.875" style="47" customWidth="1"/>
    <col min="3595" max="3595" width="7" style="47" customWidth="1"/>
    <col min="3596" max="3596" width="6.75" style="47" customWidth="1"/>
    <col min="3597" max="3597" width="6.875" style="47" customWidth="1"/>
    <col min="3598" max="3598" width="6.75" style="47" customWidth="1"/>
    <col min="3599" max="3599" width="7.875" style="47" customWidth="1"/>
    <col min="3600" max="3600" width="17.875" style="47" customWidth="1"/>
    <col min="3601" max="3840" width="9" style="47"/>
    <col min="3841" max="3841" width="3.75" style="47" customWidth="1"/>
    <col min="3842" max="3842" width="9.125" style="47" customWidth="1"/>
    <col min="3843" max="3843" width="16.875" style="47" customWidth="1"/>
    <col min="3844" max="3844" width="7.875" style="47" customWidth="1"/>
    <col min="3845" max="3845" width="7.625" style="47" customWidth="1"/>
    <col min="3846" max="3846" width="6.875" style="47" customWidth="1"/>
    <col min="3847" max="3847" width="5.75" style="47" customWidth="1"/>
    <col min="3848" max="3848" width="5.625" style="47" customWidth="1"/>
    <col min="3849" max="3849" width="7.25" style="47" customWidth="1"/>
    <col min="3850" max="3850" width="7.875" style="47" customWidth="1"/>
    <col min="3851" max="3851" width="7" style="47" customWidth="1"/>
    <col min="3852" max="3852" width="6.75" style="47" customWidth="1"/>
    <col min="3853" max="3853" width="6.875" style="47" customWidth="1"/>
    <col min="3854" max="3854" width="6.75" style="47" customWidth="1"/>
    <col min="3855" max="3855" width="7.875" style="47" customWidth="1"/>
    <col min="3856" max="3856" width="17.875" style="47" customWidth="1"/>
    <col min="3857" max="4096" width="9" style="47"/>
    <col min="4097" max="4097" width="3.75" style="47" customWidth="1"/>
    <col min="4098" max="4098" width="9.125" style="47" customWidth="1"/>
    <col min="4099" max="4099" width="16.875" style="47" customWidth="1"/>
    <col min="4100" max="4100" width="7.875" style="47" customWidth="1"/>
    <col min="4101" max="4101" width="7.625" style="47" customWidth="1"/>
    <col min="4102" max="4102" width="6.875" style="47" customWidth="1"/>
    <col min="4103" max="4103" width="5.75" style="47" customWidth="1"/>
    <col min="4104" max="4104" width="5.625" style="47" customWidth="1"/>
    <col min="4105" max="4105" width="7.25" style="47" customWidth="1"/>
    <col min="4106" max="4106" width="7.875" style="47" customWidth="1"/>
    <col min="4107" max="4107" width="7" style="47" customWidth="1"/>
    <col min="4108" max="4108" width="6.75" style="47" customWidth="1"/>
    <col min="4109" max="4109" width="6.875" style="47" customWidth="1"/>
    <col min="4110" max="4110" width="6.75" style="47" customWidth="1"/>
    <col min="4111" max="4111" width="7.875" style="47" customWidth="1"/>
    <col min="4112" max="4112" width="17.875" style="47" customWidth="1"/>
    <col min="4113" max="4352" width="9" style="47"/>
    <col min="4353" max="4353" width="3.75" style="47" customWidth="1"/>
    <col min="4354" max="4354" width="9.125" style="47" customWidth="1"/>
    <col min="4355" max="4355" width="16.875" style="47" customWidth="1"/>
    <col min="4356" max="4356" width="7.875" style="47" customWidth="1"/>
    <col min="4357" max="4357" width="7.625" style="47" customWidth="1"/>
    <col min="4358" max="4358" width="6.875" style="47" customWidth="1"/>
    <col min="4359" max="4359" width="5.75" style="47" customWidth="1"/>
    <col min="4360" max="4360" width="5.625" style="47" customWidth="1"/>
    <col min="4361" max="4361" width="7.25" style="47" customWidth="1"/>
    <col min="4362" max="4362" width="7.875" style="47" customWidth="1"/>
    <col min="4363" max="4363" width="7" style="47" customWidth="1"/>
    <col min="4364" max="4364" width="6.75" style="47" customWidth="1"/>
    <col min="4365" max="4365" width="6.875" style="47" customWidth="1"/>
    <col min="4366" max="4366" width="6.75" style="47" customWidth="1"/>
    <col min="4367" max="4367" width="7.875" style="47" customWidth="1"/>
    <col min="4368" max="4368" width="17.875" style="47" customWidth="1"/>
    <col min="4369" max="4608" width="9" style="47"/>
    <col min="4609" max="4609" width="3.75" style="47" customWidth="1"/>
    <col min="4610" max="4610" width="9.125" style="47" customWidth="1"/>
    <col min="4611" max="4611" width="16.875" style="47" customWidth="1"/>
    <col min="4612" max="4612" width="7.875" style="47" customWidth="1"/>
    <col min="4613" max="4613" width="7.625" style="47" customWidth="1"/>
    <col min="4614" max="4614" width="6.875" style="47" customWidth="1"/>
    <col min="4615" max="4615" width="5.75" style="47" customWidth="1"/>
    <col min="4616" max="4616" width="5.625" style="47" customWidth="1"/>
    <col min="4617" max="4617" width="7.25" style="47" customWidth="1"/>
    <col min="4618" max="4618" width="7.875" style="47" customWidth="1"/>
    <col min="4619" max="4619" width="7" style="47" customWidth="1"/>
    <col min="4620" max="4620" width="6.75" style="47" customWidth="1"/>
    <col min="4621" max="4621" width="6.875" style="47" customWidth="1"/>
    <col min="4622" max="4622" width="6.75" style="47" customWidth="1"/>
    <col min="4623" max="4623" width="7.875" style="47" customWidth="1"/>
    <col min="4624" max="4624" width="17.875" style="47" customWidth="1"/>
    <col min="4625" max="4864" width="9" style="47"/>
    <col min="4865" max="4865" width="3.75" style="47" customWidth="1"/>
    <col min="4866" max="4866" width="9.125" style="47" customWidth="1"/>
    <col min="4867" max="4867" width="16.875" style="47" customWidth="1"/>
    <col min="4868" max="4868" width="7.875" style="47" customWidth="1"/>
    <col min="4869" max="4869" width="7.625" style="47" customWidth="1"/>
    <col min="4870" max="4870" width="6.875" style="47" customWidth="1"/>
    <col min="4871" max="4871" width="5.75" style="47" customWidth="1"/>
    <col min="4872" max="4872" width="5.625" style="47" customWidth="1"/>
    <col min="4873" max="4873" width="7.25" style="47" customWidth="1"/>
    <col min="4874" max="4874" width="7.875" style="47" customWidth="1"/>
    <col min="4875" max="4875" width="7" style="47" customWidth="1"/>
    <col min="4876" max="4876" width="6.75" style="47" customWidth="1"/>
    <col min="4877" max="4877" width="6.875" style="47" customWidth="1"/>
    <col min="4878" max="4878" width="6.75" style="47" customWidth="1"/>
    <col min="4879" max="4879" width="7.875" style="47" customWidth="1"/>
    <col min="4880" max="4880" width="17.875" style="47" customWidth="1"/>
    <col min="4881" max="5120" width="9" style="47"/>
    <col min="5121" max="5121" width="3.75" style="47" customWidth="1"/>
    <col min="5122" max="5122" width="9.125" style="47" customWidth="1"/>
    <col min="5123" max="5123" width="16.875" style="47" customWidth="1"/>
    <col min="5124" max="5124" width="7.875" style="47" customWidth="1"/>
    <col min="5125" max="5125" width="7.625" style="47" customWidth="1"/>
    <col min="5126" max="5126" width="6.875" style="47" customWidth="1"/>
    <col min="5127" max="5127" width="5.75" style="47" customWidth="1"/>
    <col min="5128" max="5128" width="5.625" style="47" customWidth="1"/>
    <col min="5129" max="5129" width="7.25" style="47" customWidth="1"/>
    <col min="5130" max="5130" width="7.875" style="47" customWidth="1"/>
    <col min="5131" max="5131" width="7" style="47" customWidth="1"/>
    <col min="5132" max="5132" width="6.75" style="47" customWidth="1"/>
    <col min="5133" max="5133" width="6.875" style="47" customWidth="1"/>
    <col min="5134" max="5134" width="6.75" style="47" customWidth="1"/>
    <col min="5135" max="5135" width="7.875" style="47" customWidth="1"/>
    <col min="5136" max="5136" width="17.875" style="47" customWidth="1"/>
    <col min="5137" max="5376" width="9" style="47"/>
    <col min="5377" max="5377" width="3.75" style="47" customWidth="1"/>
    <col min="5378" max="5378" width="9.125" style="47" customWidth="1"/>
    <col min="5379" max="5379" width="16.875" style="47" customWidth="1"/>
    <col min="5380" max="5380" width="7.875" style="47" customWidth="1"/>
    <col min="5381" max="5381" width="7.625" style="47" customWidth="1"/>
    <col min="5382" max="5382" width="6.875" style="47" customWidth="1"/>
    <col min="5383" max="5383" width="5.75" style="47" customWidth="1"/>
    <col min="5384" max="5384" width="5.625" style="47" customWidth="1"/>
    <col min="5385" max="5385" width="7.25" style="47" customWidth="1"/>
    <col min="5386" max="5386" width="7.875" style="47" customWidth="1"/>
    <col min="5387" max="5387" width="7" style="47" customWidth="1"/>
    <col min="5388" max="5388" width="6.75" style="47" customWidth="1"/>
    <col min="5389" max="5389" width="6.875" style="47" customWidth="1"/>
    <col min="5390" max="5390" width="6.75" style="47" customWidth="1"/>
    <col min="5391" max="5391" width="7.875" style="47" customWidth="1"/>
    <col min="5392" max="5392" width="17.875" style="47" customWidth="1"/>
    <col min="5393" max="5632" width="9" style="47"/>
    <col min="5633" max="5633" width="3.75" style="47" customWidth="1"/>
    <col min="5634" max="5634" width="9.125" style="47" customWidth="1"/>
    <col min="5635" max="5635" width="16.875" style="47" customWidth="1"/>
    <col min="5636" max="5636" width="7.875" style="47" customWidth="1"/>
    <col min="5637" max="5637" width="7.625" style="47" customWidth="1"/>
    <col min="5638" max="5638" width="6.875" style="47" customWidth="1"/>
    <col min="5639" max="5639" width="5.75" style="47" customWidth="1"/>
    <col min="5640" max="5640" width="5.625" style="47" customWidth="1"/>
    <col min="5641" max="5641" width="7.25" style="47" customWidth="1"/>
    <col min="5642" max="5642" width="7.875" style="47" customWidth="1"/>
    <col min="5643" max="5643" width="7" style="47" customWidth="1"/>
    <col min="5644" max="5644" width="6.75" style="47" customWidth="1"/>
    <col min="5645" max="5645" width="6.875" style="47" customWidth="1"/>
    <col min="5646" max="5646" width="6.75" style="47" customWidth="1"/>
    <col min="5647" max="5647" width="7.875" style="47" customWidth="1"/>
    <col min="5648" max="5648" width="17.875" style="47" customWidth="1"/>
    <col min="5649" max="5888" width="9" style="47"/>
    <col min="5889" max="5889" width="3.75" style="47" customWidth="1"/>
    <col min="5890" max="5890" width="9.125" style="47" customWidth="1"/>
    <col min="5891" max="5891" width="16.875" style="47" customWidth="1"/>
    <col min="5892" max="5892" width="7.875" style="47" customWidth="1"/>
    <col min="5893" max="5893" width="7.625" style="47" customWidth="1"/>
    <col min="5894" max="5894" width="6.875" style="47" customWidth="1"/>
    <col min="5895" max="5895" width="5.75" style="47" customWidth="1"/>
    <col min="5896" max="5896" width="5.625" style="47" customWidth="1"/>
    <col min="5897" max="5897" width="7.25" style="47" customWidth="1"/>
    <col min="5898" max="5898" width="7.875" style="47" customWidth="1"/>
    <col min="5899" max="5899" width="7" style="47" customWidth="1"/>
    <col min="5900" max="5900" width="6.75" style="47" customWidth="1"/>
    <col min="5901" max="5901" width="6.875" style="47" customWidth="1"/>
    <col min="5902" max="5902" width="6.75" style="47" customWidth="1"/>
    <col min="5903" max="5903" width="7.875" style="47" customWidth="1"/>
    <col min="5904" max="5904" width="17.875" style="47" customWidth="1"/>
    <col min="5905" max="6144" width="9" style="47"/>
    <col min="6145" max="6145" width="3.75" style="47" customWidth="1"/>
    <col min="6146" max="6146" width="9.125" style="47" customWidth="1"/>
    <col min="6147" max="6147" width="16.875" style="47" customWidth="1"/>
    <col min="6148" max="6148" width="7.875" style="47" customWidth="1"/>
    <col min="6149" max="6149" width="7.625" style="47" customWidth="1"/>
    <col min="6150" max="6150" width="6.875" style="47" customWidth="1"/>
    <col min="6151" max="6151" width="5.75" style="47" customWidth="1"/>
    <col min="6152" max="6152" width="5.625" style="47" customWidth="1"/>
    <col min="6153" max="6153" width="7.25" style="47" customWidth="1"/>
    <col min="6154" max="6154" width="7.875" style="47" customWidth="1"/>
    <col min="6155" max="6155" width="7" style="47" customWidth="1"/>
    <col min="6156" max="6156" width="6.75" style="47" customWidth="1"/>
    <col min="6157" max="6157" width="6.875" style="47" customWidth="1"/>
    <col min="6158" max="6158" width="6.75" style="47" customWidth="1"/>
    <col min="6159" max="6159" width="7.875" style="47" customWidth="1"/>
    <col min="6160" max="6160" width="17.875" style="47" customWidth="1"/>
    <col min="6161" max="6400" width="9" style="47"/>
    <col min="6401" max="6401" width="3.75" style="47" customWidth="1"/>
    <col min="6402" max="6402" width="9.125" style="47" customWidth="1"/>
    <col min="6403" max="6403" width="16.875" style="47" customWidth="1"/>
    <col min="6404" max="6404" width="7.875" style="47" customWidth="1"/>
    <col min="6405" max="6405" width="7.625" style="47" customWidth="1"/>
    <col min="6406" max="6406" width="6.875" style="47" customWidth="1"/>
    <col min="6407" max="6407" width="5.75" style="47" customWidth="1"/>
    <col min="6408" max="6408" width="5.625" style="47" customWidth="1"/>
    <col min="6409" max="6409" width="7.25" style="47" customWidth="1"/>
    <col min="6410" max="6410" width="7.875" style="47" customWidth="1"/>
    <col min="6411" max="6411" width="7" style="47" customWidth="1"/>
    <col min="6412" max="6412" width="6.75" style="47" customWidth="1"/>
    <col min="6413" max="6413" width="6.875" style="47" customWidth="1"/>
    <col min="6414" max="6414" width="6.75" style="47" customWidth="1"/>
    <col min="6415" max="6415" width="7.875" style="47" customWidth="1"/>
    <col min="6416" max="6416" width="17.875" style="47" customWidth="1"/>
    <col min="6417" max="6656" width="9" style="47"/>
    <col min="6657" max="6657" width="3.75" style="47" customWidth="1"/>
    <col min="6658" max="6658" width="9.125" style="47" customWidth="1"/>
    <col min="6659" max="6659" width="16.875" style="47" customWidth="1"/>
    <col min="6660" max="6660" width="7.875" style="47" customWidth="1"/>
    <col min="6661" max="6661" width="7.625" style="47" customWidth="1"/>
    <col min="6662" max="6662" width="6.875" style="47" customWidth="1"/>
    <col min="6663" max="6663" width="5.75" style="47" customWidth="1"/>
    <col min="6664" max="6664" width="5.625" style="47" customWidth="1"/>
    <col min="6665" max="6665" width="7.25" style="47" customWidth="1"/>
    <col min="6666" max="6666" width="7.875" style="47" customWidth="1"/>
    <col min="6667" max="6667" width="7" style="47" customWidth="1"/>
    <col min="6668" max="6668" width="6.75" style="47" customWidth="1"/>
    <col min="6669" max="6669" width="6.875" style="47" customWidth="1"/>
    <col min="6670" max="6670" width="6.75" style="47" customWidth="1"/>
    <col min="6671" max="6671" width="7.875" style="47" customWidth="1"/>
    <col min="6672" max="6672" width="17.875" style="47" customWidth="1"/>
    <col min="6673" max="6912" width="9" style="47"/>
    <col min="6913" max="6913" width="3.75" style="47" customWidth="1"/>
    <col min="6914" max="6914" width="9.125" style="47" customWidth="1"/>
    <col min="6915" max="6915" width="16.875" style="47" customWidth="1"/>
    <col min="6916" max="6916" width="7.875" style="47" customWidth="1"/>
    <col min="6917" max="6917" width="7.625" style="47" customWidth="1"/>
    <col min="6918" max="6918" width="6.875" style="47" customWidth="1"/>
    <col min="6919" max="6919" width="5.75" style="47" customWidth="1"/>
    <col min="6920" max="6920" width="5.625" style="47" customWidth="1"/>
    <col min="6921" max="6921" width="7.25" style="47" customWidth="1"/>
    <col min="6922" max="6922" width="7.875" style="47" customWidth="1"/>
    <col min="6923" max="6923" width="7" style="47" customWidth="1"/>
    <col min="6924" max="6924" width="6.75" style="47" customWidth="1"/>
    <col min="6925" max="6925" width="6.875" style="47" customWidth="1"/>
    <col min="6926" max="6926" width="6.75" style="47" customWidth="1"/>
    <col min="6927" max="6927" width="7.875" style="47" customWidth="1"/>
    <col min="6928" max="6928" width="17.875" style="47" customWidth="1"/>
    <col min="6929" max="7168" width="9" style="47"/>
    <col min="7169" max="7169" width="3.75" style="47" customWidth="1"/>
    <col min="7170" max="7170" width="9.125" style="47" customWidth="1"/>
    <col min="7171" max="7171" width="16.875" style="47" customWidth="1"/>
    <col min="7172" max="7172" width="7.875" style="47" customWidth="1"/>
    <col min="7173" max="7173" width="7.625" style="47" customWidth="1"/>
    <col min="7174" max="7174" width="6.875" style="47" customWidth="1"/>
    <col min="7175" max="7175" width="5.75" style="47" customWidth="1"/>
    <col min="7176" max="7176" width="5.625" style="47" customWidth="1"/>
    <col min="7177" max="7177" width="7.25" style="47" customWidth="1"/>
    <col min="7178" max="7178" width="7.875" style="47" customWidth="1"/>
    <col min="7179" max="7179" width="7" style="47" customWidth="1"/>
    <col min="7180" max="7180" width="6.75" style="47" customWidth="1"/>
    <col min="7181" max="7181" width="6.875" style="47" customWidth="1"/>
    <col min="7182" max="7182" width="6.75" style="47" customWidth="1"/>
    <col min="7183" max="7183" width="7.875" style="47" customWidth="1"/>
    <col min="7184" max="7184" width="17.875" style="47" customWidth="1"/>
    <col min="7185" max="7424" width="9" style="47"/>
    <col min="7425" max="7425" width="3.75" style="47" customWidth="1"/>
    <col min="7426" max="7426" width="9.125" style="47" customWidth="1"/>
    <col min="7427" max="7427" width="16.875" style="47" customWidth="1"/>
    <col min="7428" max="7428" width="7.875" style="47" customWidth="1"/>
    <col min="7429" max="7429" width="7.625" style="47" customWidth="1"/>
    <col min="7430" max="7430" width="6.875" style="47" customWidth="1"/>
    <col min="7431" max="7431" width="5.75" style="47" customWidth="1"/>
    <col min="7432" max="7432" width="5.625" style="47" customWidth="1"/>
    <col min="7433" max="7433" width="7.25" style="47" customWidth="1"/>
    <col min="7434" max="7434" width="7.875" style="47" customWidth="1"/>
    <col min="7435" max="7435" width="7" style="47" customWidth="1"/>
    <col min="7436" max="7436" width="6.75" style="47" customWidth="1"/>
    <col min="7437" max="7437" width="6.875" style="47" customWidth="1"/>
    <col min="7438" max="7438" width="6.75" style="47" customWidth="1"/>
    <col min="7439" max="7439" width="7.875" style="47" customWidth="1"/>
    <col min="7440" max="7440" width="17.875" style="47" customWidth="1"/>
    <col min="7441" max="7680" width="9" style="47"/>
    <col min="7681" max="7681" width="3.75" style="47" customWidth="1"/>
    <col min="7682" max="7682" width="9.125" style="47" customWidth="1"/>
    <col min="7683" max="7683" width="16.875" style="47" customWidth="1"/>
    <col min="7684" max="7684" width="7.875" style="47" customWidth="1"/>
    <col min="7685" max="7685" width="7.625" style="47" customWidth="1"/>
    <col min="7686" max="7686" width="6.875" style="47" customWidth="1"/>
    <col min="7687" max="7687" width="5.75" style="47" customWidth="1"/>
    <col min="7688" max="7688" width="5.625" style="47" customWidth="1"/>
    <col min="7689" max="7689" width="7.25" style="47" customWidth="1"/>
    <col min="7690" max="7690" width="7.875" style="47" customWidth="1"/>
    <col min="7691" max="7691" width="7" style="47" customWidth="1"/>
    <col min="7692" max="7692" width="6.75" style="47" customWidth="1"/>
    <col min="7693" max="7693" width="6.875" style="47" customWidth="1"/>
    <col min="7694" max="7694" width="6.75" style="47" customWidth="1"/>
    <col min="7695" max="7695" width="7.875" style="47" customWidth="1"/>
    <col min="7696" max="7696" width="17.875" style="47" customWidth="1"/>
    <col min="7697" max="7936" width="9" style="47"/>
    <col min="7937" max="7937" width="3.75" style="47" customWidth="1"/>
    <col min="7938" max="7938" width="9.125" style="47" customWidth="1"/>
    <col min="7939" max="7939" width="16.875" style="47" customWidth="1"/>
    <col min="7940" max="7940" width="7.875" style="47" customWidth="1"/>
    <col min="7941" max="7941" width="7.625" style="47" customWidth="1"/>
    <col min="7942" max="7942" width="6.875" style="47" customWidth="1"/>
    <col min="7943" max="7943" width="5.75" style="47" customWidth="1"/>
    <col min="7944" max="7944" width="5.625" style="47" customWidth="1"/>
    <col min="7945" max="7945" width="7.25" style="47" customWidth="1"/>
    <col min="7946" max="7946" width="7.875" style="47" customWidth="1"/>
    <col min="7947" max="7947" width="7" style="47" customWidth="1"/>
    <col min="7948" max="7948" width="6.75" style="47" customWidth="1"/>
    <col min="7949" max="7949" width="6.875" style="47" customWidth="1"/>
    <col min="7950" max="7950" width="6.75" style="47" customWidth="1"/>
    <col min="7951" max="7951" width="7.875" style="47" customWidth="1"/>
    <col min="7952" max="7952" width="17.875" style="47" customWidth="1"/>
    <col min="7953" max="8192" width="9" style="47"/>
    <col min="8193" max="8193" width="3.75" style="47" customWidth="1"/>
    <col min="8194" max="8194" width="9.125" style="47" customWidth="1"/>
    <col min="8195" max="8195" width="16.875" style="47" customWidth="1"/>
    <col min="8196" max="8196" width="7.875" style="47" customWidth="1"/>
    <col min="8197" max="8197" width="7.625" style="47" customWidth="1"/>
    <col min="8198" max="8198" width="6.875" style="47" customWidth="1"/>
    <col min="8199" max="8199" width="5.75" style="47" customWidth="1"/>
    <col min="8200" max="8200" width="5.625" style="47" customWidth="1"/>
    <col min="8201" max="8201" width="7.25" style="47" customWidth="1"/>
    <col min="8202" max="8202" width="7.875" style="47" customWidth="1"/>
    <col min="8203" max="8203" width="7" style="47" customWidth="1"/>
    <col min="8204" max="8204" width="6.75" style="47" customWidth="1"/>
    <col min="8205" max="8205" width="6.875" style="47" customWidth="1"/>
    <col min="8206" max="8206" width="6.75" style="47" customWidth="1"/>
    <col min="8207" max="8207" width="7.875" style="47" customWidth="1"/>
    <col min="8208" max="8208" width="17.875" style="47" customWidth="1"/>
    <col min="8209" max="8448" width="9" style="47"/>
    <col min="8449" max="8449" width="3.75" style="47" customWidth="1"/>
    <col min="8450" max="8450" width="9.125" style="47" customWidth="1"/>
    <col min="8451" max="8451" width="16.875" style="47" customWidth="1"/>
    <col min="8452" max="8452" width="7.875" style="47" customWidth="1"/>
    <col min="8453" max="8453" width="7.625" style="47" customWidth="1"/>
    <col min="8454" max="8454" width="6.875" style="47" customWidth="1"/>
    <col min="8455" max="8455" width="5.75" style="47" customWidth="1"/>
    <col min="8456" max="8456" width="5.625" style="47" customWidth="1"/>
    <col min="8457" max="8457" width="7.25" style="47" customWidth="1"/>
    <col min="8458" max="8458" width="7.875" style="47" customWidth="1"/>
    <col min="8459" max="8459" width="7" style="47" customWidth="1"/>
    <col min="8460" max="8460" width="6.75" style="47" customWidth="1"/>
    <col min="8461" max="8461" width="6.875" style="47" customWidth="1"/>
    <col min="8462" max="8462" width="6.75" style="47" customWidth="1"/>
    <col min="8463" max="8463" width="7.875" style="47" customWidth="1"/>
    <col min="8464" max="8464" width="17.875" style="47" customWidth="1"/>
    <col min="8465" max="8704" width="9" style="47"/>
    <col min="8705" max="8705" width="3.75" style="47" customWidth="1"/>
    <col min="8706" max="8706" width="9.125" style="47" customWidth="1"/>
    <col min="8707" max="8707" width="16.875" style="47" customWidth="1"/>
    <col min="8708" max="8708" width="7.875" style="47" customWidth="1"/>
    <col min="8709" max="8709" width="7.625" style="47" customWidth="1"/>
    <col min="8710" max="8710" width="6.875" style="47" customWidth="1"/>
    <col min="8711" max="8711" width="5.75" style="47" customWidth="1"/>
    <col min="8712" max="8712" width="5.625" style="47" customWidth="1"/>
    <col min="8713" max="8713" width="7.25" style="47" customWidth="1"/>
    <col min="8714" max="8714" width="7.875" style="47" customWidth="1"/>
    <col min="8715" max="8715" width="7" style="47" customWidth="1"/>
    <col min="8716" max="8716" width="6.75" style="47" customWidth="1"/>
    <col min="8717" max="8717" width="6.875" style="47" customWidth="1"/>
    <col min="8718" max="8718" width="6.75" style="47" customWidth="1"/>
    <col min="8719" max="8719" width="7.875" style="47" customWidth="1"/>
    <col min="8720" max="8720" width="17.875" style="47" customWidth="1"/>
    <col min="8721" max="8960" width="9" style="47"/>
    <col min="8961" max="8961" width="3.75" style="47" customWidth="1"/>
    <col min="8962" max="8962" width="9.125" style="47" customWidth="1"/>
    <col min="8963" max="8963" width="16.875" style="47" customWidth="1"/>
    <col min="8964" max="8964" width="7.875" style="47" customWidth="1"/>
    <col min="8965" max="8965" width="7.625" style="47" customWidth="1"/>
    <col min="8966" max="8966" width="6.875" style="47" customWidth="1"/>
    <col min="8967" max="8967" width="5.75" style="47" customWidth="1"/>
    <col min="8968" max="8968" width="5.625" style="47" customWidth="1"/>
    <col min="8969" max="8969" width="7.25" style="47" customWidth="1"/>
    <col min="8970" max="8970" width="7.875" style="47" customWidth="1"/>
    <col min="8971" max="8971" width="7" style="47" customWidth="1"/>
    <col min="8972" max="8972" width="6.75" style="47" customWidth="1"/>
    <col min="8973" max="8973" width="6.875" style="47" customWidth="1"/>
    <col min="8974" max="8974" width="6.75" style="47" customWidth="1"/>
    <col min="8975" max="8975" width="7.875" style="47" customWidth="1"/>
    <col min="8976" max="8976" width="17.875" style="47" customWidth="1"/>
    <col min="8977" max="9216" width="9" style="47"/>
    <col min="9217" max="9217" width="3.75" style="47" customWidth="1"/>
    <col min="9218" max="9218" width="9.125" style="47" customWidth="1"/>
    <col min="9219" max="9219" width="16.875" style="47" customWidth="1"/>
    <col min="9220" max="9220" width="7.875" style="47" customWidth="1"/>
    <col min="9221" max="9221" width="7.625" style="47" customWidth="1"/>
    <col min="9222" max="9222" width="6.875" style="47" customWidth="1"/>
    <col min="9223" max="9223" width="5.75" style="47" customWidth="1"/>
    <col min="9224" max="9224" width="5.625" style="47" customWidth="1"/>
    <col min="9225" max="9225" width="7.25" style="47" customWidth="1"/>
    <col min="9226" max="9226" width="7.875" style="47" customWidth="1"/>
    <col min="9227" max="9227" width="7" style="47" customWidth="1"/>
    <col min="9228" max="9228" width="6.75" style="47" customWidth="1"/>
    <col min="9229" max="9229" width="6.875" style="47" customWidth="1"/>
    <col min="9230" max="9230" width="6.75" style="47" customWidth="1"/>
    <col min="9231" max="9231" width="7.875" style="47" customWidth="1"/>
    <col min="9232" max="9232" width="17.875" style="47" customWidth="1"/>
    <col min="9233" max="9472" width="9" style="47"/>
    <col min="9473" max="9473" width="3.75" style="47" customWidth="1"/>
    <col min="9474" max="9474" width="9.125" style="47" customWidth="1"/>
    <col min="9475" max="9475" width="16.875" style="47" customWidth="1"/>
    <col min="9476" max="9476" width="7.875" style="47" customWidth="1"/>
    <col min="9477" max="9477" width="7.625" style="47" customWidth="1"/>
    <col min="9478" max="9478" width="6.875" style="47" customWidth="1"/>
    <col min="9479" max="9479" width="5.75" style="47" customWidth="1"/>
    <col min="9480" max="9480" width="5.625" style="47" customWidth="1"/>
    <col min="9481" max="9481" width="7.25" style="47" customWidth="1"/>
    <col min="9482" max="9482" width="7.875" style="47" customWidth="1"/>
    <col min="9483" max="9483" width="7" style="47" customWidth="1"/>
    <col min="9484" max="9484" width="6.75" style="47" customWidth="1"/>
    <col min="9485" max="9485" width="6.875" style="47" customWidth="1"/>
    <col min="9486" max="9486" width="6.75" style="47" customWidth="1"/>
    <col min="9487" max="9487" width="7.875" style="47" customWidth="1"/>
    <col min="9488" max="9488" width="17.875" style="47" customWidth="1"/>
    <col min="9489" max="9728" width="9" style="47"/>
    <col min="9729" max="9729" width="3.75" style="47" customWidth="1"/>
    <col min="9730" max="9730" width="9.125" style="47" customWidth="1"/>
    <col min="9731" max="9731" width="16.875" style="47" customWidth="1"/>
    <col min="9732" max="9732" width="7.875" style="47" customWidth="1"/>
    <col min="9733" max="9733" width="7.625" style="47" customWidth="1"/>
    <col min="9734" max="9734" width="6.875" style="47" customWidth="1"/>
    <col min="9735" max="9735" width="5.75" style="47" customWidth="1"/>
    <col min="9736" max="9736" width="5.625" style="47" customWidth="1"/>
    <col min="9737" max="9737" width="7.25" style="47" customWidth="1"/>
    <col min="9738" max="9738" width="7.875" style="47" customWidth="1"/>
    <col min="9739" max="9739" width="7" style="47" customWidth="1"/>
    <col min="9740" max="9740" width="6.75" style="47" customWidth="1"/>
    <col min="9741" max="9741" width="6.875" style="47" customWidth="1"/>
    <col min="9742" max="9742" width="6.75" style="47" customWidth="1"/>
    <col min="9743" max="9743" width="7.875" style="47" customWidth="1"/>
    <col min="9744" max="9744" width="17.875" style="47" customWidth="1"/>
    <col min="9745" max="9984" width="9" style="47"/>
    <col min="9985" max="9985" width="3.75" style="47" customWidth="1"/>
    <col min="9986" max="9986" width="9.125" style="47" customWidth="1"/>
    <col min="9987" max="9987" width="16.875" style="47" customWidth="1"/>
    <col min="9988" max="9988" width="7.875" style="47" customWidth="1"/>
    <col min="9989" max="9989" width="7.625" style="47" customWidth="1"/>
    <col min="9990" max="9990" width="6.875" style="47" customWidth="1"/>
    <col min="9991" max="9991" width="5.75" style="47" customWidth="1"/>
    <col min="9992" max="9992" width="5.625" style="47" customWidth="1"/>
    <col min="9993" max="9993" width="7.25" style="47" customWidth="1"/>
    <col min="9994" max="9994" width="7.875" style="47" customWidth="1"/>
    <col min="9995" max="9995" width="7" style="47" customWidth="1"/>
    <col min="9996" max="9996" width="6.75" style="47" customWidth="1"/>
    <col min="9997" max="9997" width="6.875" style="47" customWidth="1"/>
    <col min="9998" max="9998" width="6.75" style="47" customWidth="1"/>
    <col min="9999" max="9999" width="7.875" style="47" customWidth="1"/>
    <col min="10000" max="10000" width="17.875" style="47" customWidth="1"/>
    <col min="10001" max="10240" width="9" style="47"/>
    <col min="10241" max="10241" width="3.75" style="47" customWidth="1"/>
    <col min="10242" max="10242" width="9.125" style="47" customWidth="1"/>
    <col min="10243" max="10243" width="16.875" style="47" customWidth="1"/>
    <col min="10244" max="10244" width="7.875" style="47" customWidth="1"/>
    <col min="10245" max="10245" width="7.625" style="47" customWidth="1"/>
    <col min="10246" max="10246" width="6.875" style="47" customWidth="1"/>
    <col min="10247" max="10247" width="5.75" style="47" customWidth="1"/>
    <col min="10248" max="10248" width="5.625" style="47" customWidth="1"/>
    <col min="10249" max="10249" width="7.25" style="47" customWidth="1"/>
    <col min="10250" max="10250" width="7.875" style="47" customWidth="1"/>
    <col min="10251" max="10251" width="7" style="47" customWidth="1"/>
    <col min="10252" max="10252" width="6.75" style="47" customWidth="1"/>
    <col min="10253" max="10253" width="6.875" style="47" customWidth="1"/>
    <col min="10254" max="10254" width="6.75" style="47" customWidth="1"/>
    <col min="10255" max="10255" width="7.875" style="47" customWidth="1"/>
    <col min="10256" max="10256" width="17.875" style="47" customWidth="1"/>
    <col min="10257" max="10496" width="9" style="47"/>
    <col min="10497" max="10497" width="3.75" style="47" customWidth="1"/>
    <col min="10498" max="10498" width="9.125" style="47" customWidth="1"/>
    <col min="10499" max="10499" width="16.875" style="47" customWidth="1"/>
    <col min="10500" max="10500" width="7.875" style="47" customWidth="1"/>
    <col min="10501" max="10501" width="7.625" style="47" customWidth="1"/>
    <col min="10502" max="10502" width="6.875" style="47" customWidth="1"/>
    <col min="10503" max="10503" width="5.75" style="47" customWidth="1"/>
    <col min="10504" max="10504" width="5.625" style="47" customWidth="1"/>
    <col min="10505" max="10505" width="7.25" style="47" customWidth="1"/>
    <col min="10506" max="10506" width="7.875" style="47" customWidth="1"/>
    <col min="10507" max="10507" width="7" style="47" customWidth="1"/>
    <col min="10508" max="10508" width="6.75" style="47" customWidth="1"/>
    <col min="10509" max="10509" width="6.875" style="47" customWidth="1"/>
    <col min="10510" max="10510" width="6.75" style="47" customWidth="1"/>
    <col min="10511" max="10511" width="7.875" style="47" customWidth="1"/>
    <col min="10512" max="10512" width="17.875" style="47" customWidth="1"/>
    <col min="10513" max="10752" width="9" style="47"/>
    <col min="10753" max="10753" width="3.75" style="47" customWidth="1"/>
    <col min="10754" max="10754" width="9.125" style="47" customWidth="1"/>
    <col min="10755" max="10755" width="16.875" style="47" customWidth="1"/>
    <col min="10756" max="10756" width="7.875" style="47" customWidth="1"/>
    <col min="10757" max="10757" width="7.625" style="47" customWidth="1"/>
    <col min="10758" max="10758" width="6.875" style="47" customWidth="1"/>
    <col min="10759" max="10759" width="5.75" style="47" customWidth="1"/>
    <col min="10760" max="10760" width="5.625" style="47" customWidth="1"/>
    <col min="10761" max="10761" width="7.25" style="47" customWidth="1"/>
    <col min="10762" max="10762" width="7.875" style="47" customWidth="1"/>
    <col min="10763" max="10763" width="7" style="47" customWidth="1"/>
    <col min="10764" max="10764" width="6.75" style="47" customWidth="1"/>
    <col min="10765" max="10765" width="6.875" style="47" customWidth="1"/>
    <col min="10766" max="10766" width="6.75" style="47" customWidth="1"/>
    <col min="10767" max="10767" width="7.875" style="47" customWidth="1"/>
    <col min="10768" max="10768" width="17.875" style="47" customWidth="1"/>
    <col min="10769" max="11008" width="9" style="47"/>
    <col min="11009" max="11009" width="3.75" style="47" customWidth="1"/>
    <col min="11010" max="11010" width="9.125" style="47" customWidth="1"/>
    <col min="11011" max="11011" width="16.875" style="47" customWidth="1"/>
    <col min="11012" max="11012" width="7.875" style="47" customWidth="1"/>
    <col min="11013" max="11013" width="7.625" style="47" customWidth="1"/>
    <col min="11014" max="11014" width="6.875" style="47" customWidth="1"/>
    <col min="11015" max="11015" width="5.75" style="47" customWidth="1"/>
    <col min="11016" max="11016" width="5.625" style="47" customWidth="1"/>
    <col min="11017" max="11017" width="7.25" style="47" customWidth="1"/>
    <col min="11018" max="11018" width="7.875" style="47" customWidth="1"/>
    <col min="11019" max="11019" width="7" style="47" customWidth="1"/>
    <col min="11020" max="11020" width="6.75" style="47" customWidth="1"/>
    <col min="11021" max="11021" width="6.875" style="47" customWidth="1"/>
    <col min="11022" max="11022" width="6.75" style="47" customWidth="1"/>
    <col min="11023" max="11023" width="7.875" style="47" customWidth="1"/>
    <col min="11024" max="11024" width="17.875" style="47" customWidth="1"/>
    <col min="11025" max="11264" width="9" style="47"/>
    <col min="11265" max="11265" width="3.75" style="47" customWidth="1"/>
    <col min="11266" max="11266" width="9.125" style="47" customWidth="1"/>
    <col min="11267" max="11267" width="16.875" style="47" customWidth="1"/>
    <col min="11268" max="11268" width="7.875" style="47" customWidth="1"/>
    <col min="11269" max="11269" width="7.625" style="47" customWidth="1"/>
    <col min="11270" max="11270" width="6.875" style="47" customWidth="1"/>
    <col min="11271" max="11271" width="5.75" style="47" customWidth="1"/>
    <col min="11272" max="11272" width="5.625" style="47" customWidth="1"/>
    <col min="11273" max="11273" width="7.25" style="47" customWidth="1"/>
    <col min="11274" max="11274" width="7.875" style="47" customWidth="1"/>
    <col min="11275" max="11275" width="7" style="47" customWidth="1"/>
    <col min="11276" max="11276" width="6.75" style="47" customWidth="1"/>
    <col min="11277" max="11277" width="6.875" style="47" customWidth="1"/>
    <col min="11278" max="11278" width="6.75" style="47" customWidth="1"/>
    <col min="11279" max="11279" width="7.875" style="47" customWidth="1"/>
    <col min="11280" max="11280" width="17.875" style="47" customWidth="1"/>
    <col min="11281" max="11520" width="9" style="47"/>
    <col min="11521" max="11521" width="3.75" style="47" customWidth="1"/>
    <col min="11522" max="11522" width="9.125" style="47" customWidth="1"/>
    <col min="11523" max="11523" width="16.875" style="47" customWidth="1"/>
    <col min="11524" max="11524" width="7.875" style="47" customWidth="1"/>
    <col min="11525" max="11525" width="7.625" style="47" customWidth="1"/>
    <col min="11526" max="11526" width="6.875" style="47" customWidth="1"/>
    <col min="11527" max="11527" width="5.75" style="47" customWidth="1"/>
    <col min="11528" max="11528" width="5.625" style="47" customWidth="1"/>
    <col min="11529" max="11529" width="7.25" style="47" customWidth="1"/>
    <col min="11530" max="11530" width="7.875" style="47" customWidth="1"/>
    <col min="11531" max="11531" width="7" style="47" customWidth="1"/>
    <col min="11532" max="11532" width="6.75" style="47" customWidth="1"/>
    <col min="11533" max="11533" width="6.875" style="47" customWidth="1"/>
    <col min="11534" max="11534" width="6.75" style="47" customWidth="1"/>
    <col min="11535" max="11535" width="7.875" style="47" customWidth="1"/>
    <col min="11536" max="11536" width="17.875" style="47" customWidth="1"/>
    <col min="11537" max="11776" width="9" style="47"/>
    <col min="11777" max="11777" width="3.75" style="47" customWidth="1"/>
    <col min="11778" max="11778" width="9.125" style="47" customWidth="1"/>
    <col min="11779" max="11779" width="16.875" style="47" customWidth="1"/>
    <col min="11780" max="11780" width="7.875" style="47" customWidth="1"/>
    <col min="11781" max="11781" width="7.625" style="47" customWidth="1"/>
    <col min="11782" max="11782" width="6.875" style="47" customWidth="1"/>
    <col min="11783" max="11783" width="5.75" style="47" customWidth="1"/>
    <col min="11784" max="11784" width="5.625" style="47" customWidth="1"/>
    <col min="11785" max="11785" width="7.25" style="47" customWidth="1"/>
    <col min="11786" max="11786" width="7.875" style="47" customWidth="1"/>
    <col min="11787" max="11787" width="7" style="47" customWidth="1"/>
    <col min="11788" max="11788" width="6.75" style="47" customWidth="1"/>
    <col min="11789" max="11789" width="6.875" style="47" customWidth="1"/>
    <col min="11790" max="11790" width="6.75" style="47" customWidth="1"/>
    <col min="11791" max="11791" width="7.875" style="47" customWidth="1"/>
    <col min="11792" max="11792" width="17.875" style="47" customWidth="1"/>
    <col min="11793" max="12032" width="9" style="47"/>
    <col min="12033" max="12033" width="3.75" style="47" customWidth="1"/>
    <col min="12034" max="12034" width="9.125" style="47" customWidth="1"/>
    <col min="12035" max="12035" width="16.875" style="47" customWidth="1"/>
    <col min="12036" max="12036" width="7.875" style="47" customWidth="1"/>
    <col min="12037" max="12037" width="7.625" style="47" customWidth="1"/>
    <col min="12038" max="12038" width="6.875" style="47" customWidth="1"/>
    <col min="12039" max="12039" width="5.75" style="47" customWidth="1"/>
    <col min="12040" max="12040" width="5.625" style="47" customWidth="1"/>
    <col min="12041" max="12041" width="7.25" style="47" customWidth="1"/>
    <col min="12042" max="12042" width="7.875" style="47" customWidth="1"/>
    <col min="12043" max="12043" width="7" style="47" customWidth="1"/>
    <col min="12044" max="12044" width="6.75" style="47" customWidth="1"/>
    <col min="12045" max="12045" width="6.875" style="47" customWidth="1"/>
    <col min="12046" max="12046" width="6.75" style="47" customWidth="1"/>
    <col min="12047" max="12047" width="7.875" style="47" customWidth="1"/>
    <col min="12048" max="12048" width="17.875" style="47" customWidth="1"/>
    <col min="12049" max="12288" width="9" style="47"/>
    <col min="12289" max="12289" width="3.75" style="47" customWidth="1"/>
    <col min="12290" max="12290" width="9.125" style="47" customWidth="1"/>
    <col min="12291" max="12291" width="16.875" style="47" customWidth="1"/>
    <col min="12292" max="12292" width="7.875" style="47" customWidth="1"/>
    <col min="12293" max="12293" width="7.625" style="47" customWidth="1"/>
    <col min="12294" max="12294" width="6.875" style="47" customWidth="1"/>
    <col min="12295" max="12295" width="5.75" style="47" customWidth="1"/>
    <col min="12296" max="12296" width="5.625" style="47" customWidth="1"/>
    <col min="12297" max="12297" width="7.25" style="47" customWidth="1"/>
    <col min="12298" max="12298" width="7.875" style="47" customWidth="1"/>
    <col min="12299" max="12299" width="7" style="47" customWidth="1"/>
    <col min="12300" max="12300" width="6.75" style="47" customWidth="1"/>
    <col min="12301" max="12301" width="6.875" style="47" customWidth="1"/>
    <col min="12302" max="12302" width="6.75" style="47" customWidth="1"/>
    <col min="12303" max="12303" width="7.875" style="47" customWidth="1"/>
    <col min="12304" max="12304" width="17.875" style="47" customWidth="1"/>
    <col min="12305" max="12544" width="9" style="47"/>
    <col min="12545" max="12545" width="3.75" style="47" customWidth="1"/>
    <col min="12546" max="12546" width="9.125" style="47" customWidth="1"/>
    <col min="12547" max="12547" width="16.875" style="47" customWidth="1"/>
    <col min="12548" max="12548" width="7.875" style="47" customWidth="1"/>
    <col min="12549" max="12549" width="7.625" style="47" customWidth="1"/>
    <col min="12550" max="12550" width="6.875" style="47" customWidth="1"/>
    <col min="12551" max="12551" width="5.75" style="47" customWidth="1"/>
    <col min="12552" max="12552" width="5.625" style="47" customWidth="1"/>
    <col min="12553" max="12553" width="7.25" style="47" customWidth="1"/>
    <col min="12554" max="12554" width="7.875" style="47" customWidth="1"/>
    <col min="12555" max="12555" width="7" style="47" customWidth="1"/>
    <col min="12556" max="12556" width="6.75" style="47" customWidth="1"/>
    <col min="12557" max="12557" width="6.875" style="47" customWidth="1"/>
    <col min="12558" max="12558" width="6.75" style="47" customWidth="1"/>
    <col min="12559" max="12559" width="7.875" style="47" customWidth="1"/>
    <col min="12560" max="12560" width="17.875" style="47" customWidth="1"/>
    <col min="12561" max="12800" width="9" style="47"/>
    <col min="12801" max="12801" width="3.75" style="47" customWidth="1"/>
    <col min="12802" max="12802" width="9.125" style="47" customWidth="1"/>
    <col min="12803" max="12803" width="16.875" style="47" customWidth="1"/>
    <col min="12804" max="12804" width="7.875" style="47" customWidth="1"/>
    <col min="12805" max="12805" width="7.625" style="47" customWidth="1"/>
    <col min="12806" max="12806" width="6.875" style="47" customWidth="1"/>
    <col min="12807" max="12807" width="5.75" style="47" customWidth="1"/>
    <col min="12808" max="12808" width="5.625" style="47" customWidth="1"/>
    <col min="12809" max="12809" width="7.25" style="47" customWidth="1"/>
    <col min="12810" max="12810" width="7.875" style="47" customWidth="1"/>
    <col min="12811" max="12811" width="7" style="47" customWidth="1"/>
    <col min="12812" max="12812" width="6.75" style="47" customWidth="1"/>
    <col min="12813" max="12813" width="6.875" style="47" customWidth="1"/>
    <col min="12814" max="12814" width="6.75" style="47" customWidth="1"/>
    <col min="12815" max="12815" width="7.875" style="47" customWidth="1"/>
    <col min="12816" max="12816" width="17.875" style="47" customWidth="1"/>
    <col min="12817" max="13056" width="9" style="47"/>
    <col min="13057" max="13057" width="3.75" style="47" customWidth="1"/>
    <col min="13058" max="13058" width="9.125" style="47" customWidth="1"/>
    <col min="13059" max="13059" width="16.875" style="47" customWidth="1"/>
    <col min="13060" max="13060" width="7.875" style="47" customWidth="1"/>
    <col min="13061" max="13061" width="7.625" style="47" customWidth="1"/>
    <col min="13062" max="13062" width="6.875" style="47" customWidth="1"/>
    <col min="13063" max="13063" width="5.75" style="47" customWidth="1"/>
    <col min="13064" max="13064" width="5.625" style="47" customWidth="1"/>
    <col min="13065" max="13065" width="7.25" style="47" customWidth="1"/>
    <col min="13066" max="13066" width="7.875" style="47" customWidth="1"/>
    <col min="13067" max="13067" width="7" style="47" customWidth="1"/>
    <col min="13068" max="13068" width="6.75" style="47" customWidth="1"/>
    <col min="13069" max="13069" width="6.875" style="47" customWidth="1"/>
    <col min="13070" max="13070" width="6.75" style="47" customWidth="1"/>
    <col min="13071" max="13071" width="7.875" style="47" customWidth="1"/>
    <col min="13072" max="13072" width="17.875" style="47" customWidth="1"/>
    <col min="13073" max="13312" width="9" style="47"/>
    <col min="13313" max="13313" width="3.75" style="47" customWidth="1"/>
    <col min="13314" max="13314" width="9.125" style="47" customWidth="1"/>
    <col min="13315" max="13315" width="16.875" style="47" customWidth="1"/>
    <col min="13316" max="13316" width="7.875" style="47" customWidth="1"/>
    <col min="13317" max="13317" width="7.625" style="47" customWidth="1"/>
    <col min="13318" max="13318" width="6.875" style="47" customWidth="1"/>
    <col min="13319" max="13319" width="5.75" style="47" customWidth="1"/>
    <col min="13320" max="13320" width="5.625" style="47" customWidth="1"/>
    <col min="13321" max="13321" width="7.25" style="47" customWidth="1"/>
    <col min="13322" max="13322" width="7.875" style="47" customWidth="1"/>
    <col min="13323" max="13323" width="7" style="47" customWidth="1"/>
    <col min="13324" max="13324" width="6.75" style="47" customWidth="1"/>
    <col min="13325" max="13325" width="6.875" style="47" customWidth="1"/>
    <col min="13326" max="13326" width="6.75" style="47" customWidth="1"/>
    <col min="13327" max="13327" width="7.875" style="47" customWidth="1"/>
    <col min="13328" max="13328" width="17.875" style="47" customWidth="1"/>
    <col min="13329" max="13568" width="9" style="47"/>
    <col min="13569" max="13569" width="3.75" style="47" customWidth="1"/>
    <col min="13570" max="13570" width="9.125" style="47" customWidth="1"/>
    <col min="13571" max="13571" width="16.875" style="47" customWidth="1"/>
    <col min="13572" max="13572" width="7.875" style="47" customWidth="1"/>
    <col min="13573" max="13573" width="7.625" style="47" customWidth="1"/>
    <col min="13574" max="13574" width="6.875" style="47" customWidth="1"/>
    <col min="13575" max="13575" width="5.75" style="47" customWidth="1"/>
    <col min="13576" max="13576" width="5.625" style="47" customWidth="1"/>
    <col min="13577" max="13577" width="7.25" style="47" customWidth="1"/>
    <col min="13578" max="13578" width="7.875" style="47" customWidth="1"/>
    <col min="13579" max="13579" width="7" style="47" customWidth="1"/>
    <col min="13580" max="13580" width="6.75" style="47" customWidth="1"/>
    <col min="13581" max="13581" width="6.875" style="47" customWidth="1"/>
    <col min="13582" max="13582" width="6.75" style="47" customWidth="1"/>
    <col min="13583" max="13583" width="7.875" style="47" customWidth="1"/>
    <col min="13584" max="13584" width="17.875" style="47" customWidth="1"/>
    <col min="13585" max="13824" width="9" style="47"/>
    <col min="13825" max="13825" width="3.75" style="47" customWidth="1"/>
    <col min="13826" max="13826" width="9.125" style="47" customWidth="1"/>
    <col min="13827" max="13827" width="16.875" style="47" customWidth="1"/>
    <col min="13828" max="13828" width="7.875" style="47" customWidth="1"/>
    <col min="13829" max="13829" width="7.625" style="47" customWidth="1"/>
    <col min="13830" max="13830" width="6.875" style="47" customWidth="1"/>
    <col min="13831" max="13831" width="5.75" style="47" customWidth="1"/>
    <col min="13832" max="13832" width="5.625" style="47" customWidth="1"/>
    <col min="13833" max="13833" width="7.25" style="47" customWidth="1"/>
    <col min="13834" max="13834" width="7.875" style="47" customWidth="1"/>
    <col min="13835" max="13835" width="7" style="47" customWidth="1"/>
    <col min="13836" max="13836" width="6.75" style="47" customWidth="1"/>
    <col min="13837" max="13837" width="6.875" style="47" customWidth="1"/>
    <col min="13838" max="13838" width="6.75" style="47" customWidth="1"/>
    <col min="13839" max="13839" width="7.875" style="47" customWidth="1"/>
    <col min="13840" max="13840" width="17.875" style="47" customWidth="1"/>
    <col min="13841" max="14080" width="9" style="47"/>
    <col min="14081" max="14081" width="3.75" style="47" customWidth="1"/>
    <col min="14082" max="14082" width="9.125" style="47" customWidth="1"/>
    <col min="14083" max="14083" width="16.875" style="47" customWidth="1"/>
    <col min="14084" max="14084" width="7.875" style="47" customWidth="1"/>
    <col min="14085" max="14085" width="7.625" style="47" customWidth="1"/>
    <col min="14086" max="14086" width="6.875" style="47" customWidth="1"/>
    <col min="14087" max="14087" width="5.75" style="47" customWidth="1"/>
    <col min="14088" max="14088" width="5.625" style="47" customWidth="1"/>
    <col min="14089" max="14089" width="7.25" style="47" customWidth="1"/>
    <col min="14090" max="14090" width="7.875" style="47" customWidth="1"/>
    <col min="14091" max="14091" width="7" style="47" customWidth="1"/>
    <col min="14092" max="14092" width="6.75" style="47" customWidth="1"/>
    <col min="14093" max="14093" width="6.875" style="47" customWidth="1"/>
    <col min="14094" max="14094" width="6.75" style="47" customWidth="1"/>
    <col min="14095" max="14095" width="7.875" style="47" customWidth="1"/>
    <col min="14096" max="14096" width="17.875" style="47" customWidth="1"/>
    <col min="14097" max="14336" width="9" style="47"/>
    <col min="14337" max="14337" width="3.75" style="47" customWidth="1"/>
    <col min="14338" max="14338" width="9.125" style="47" customWidth="1"/>
    <col min="14339" max="14339" width="16.875" style="47" customWidth="1"/>
    <col min="14340" max="14340" width="7.875" style="47" customWidth="1"/>
    <col min="14341" max="14341" width="7.625" style="47" customWidth="1"/>
    <col min="14342" max="14342" width="6.875" style="47" customWidth="1"/>
    <col min="14343" max="14343" width="5.75" style="47" customWidth="1"/>
    <col min="14344" max="14344" width="5.625" style="47" customWidth="1"/>
    <col min="14345" max="14345" width="7.25" style="47" customWidth="1"/>
    <col min="14346" max="14346" width="7.875" style="47" customWidth="1"/>
    <col min="14347" max="14347" width="7" style="47" customWidth="1"/>
    <col min="14348" max="14348" width="6.75" style="47" customWidth="1"/>
    <col min="14349" max="14349" width="6.875" style="47" customWidth="1"/>
    <col min="14350" max="14350" width="6.75" style="47" customWidth="1"/>
    <col min="14351" max="14351" width="7.875" style="47" customWidth="1"/>
    <col min="14352" max="14352" width="17.875" style="47" customWidth="1"/>
    <col min="14353" max="14592" width="9" style="47"/>
    <col min="14593" max="14593" width="3.75" style="47" customWidth="1"/>
    <col min="14594" max="14594" width="9.125" style="47" customWidth="1"/>
    <col min="14595" max="14595" width="16.875" style="47" customWidth="1"/>
    <col min="14596" max="14596" width="7.875" style="47" customWidth="1"/>
    <col min="14597" max="14597" width="7.625" style="47" customWidth="1"/>
    <col min="14598" max="14598" width="6.875" style="47" customWidth="1"/>
    <col min="14599" max="14599" width="5.75" style="47" customWidth="1"/>
    <col min="14600" max="14600" width="5.625" style="47" customWidth="1"/>
    <col min="14601" max="14601" width="7.25" style="47" customWidth="1"/>
    <col min="14602" max="14602" width="7.875" style="47" customWidth="1"/>
    <col min="14603" max="14603" width="7" style="47" customWidth="1"/>
    <col min="14604" max="14604" width="6.75" style="47" customWidth="1"/>
    <col min="14605" max="14605" width="6.875" style="47" customWidth="1"/>
    <col min="14606" max="14606" width="6.75" style="47" customWidth="1"/>
    <col min="14607" max="14607" width="7.875" style="47" customWidth="1"/>
    <col min="14608" max="14608" width="17.875" style="47" customWidth="1"/>
    <col min="14609" max="14848" width="9" style="47"/>
    <col min="14849" max="14849" width="3.75" style="47" customWidth="1"/>
    <col min="14850" max="14850" width="9.125" style="47" customWidth="1"/>
    <col min="14851" max="14851" width="16.875" style="47" customWidth="1"/>
    <col min="14852" max="14852" width="7.875" style="47" customWidth="1"/>
    <col min="14853" max="14853" width="7.625" style="47" customWidth="1"/>
    <col min="14854" max="14854" width="6.875" style="47" customWidth="1"/>
    <col min="14855" max="14855" width="5.75" style="47" customWidth="1"/>
    <col min="14856" max="14856" width="5.625" style="47" customWidth="1"/>
    <col min="14857" max="14857" width="7.25" style="47" customWidth="1"/>
    <col min="14858" max="14858" width="7.875" style="47" customWidth="1"/>
    <col min="14859" max="14859" width="7" style="47" customWidth="1"/>
    <col min="14860" max="14860" width="6.75" style="47" customWidth="1"/>
    <col min="14861" max="14861" width="6.875" style="47" customWidth="1"/>
    <col min="14862" max="14862" width="6.75" style="47" customWidth="1"/>
    <col min="14863" max="14863" width="7.875" style="47" customWidth="1"/>
    <col min="14864" max="14864" width="17.875" style="47" customWidth="1"/>
    <col min="14865" max="15104" width="9" style="47"/>
    <col min="15105" max="15105" width="3.75" style="47" customWidth="1"/>
    <col min="15106" max="15106" width="9.125" style="47" customWidth="1"/>
    <col min="15107" max="15107" width="16.875" style="47" customWidth="1"/>
    <col min="15108" max="15108" width="7.875" style="47" customWidth="1"/>
    <col min="15109" max="15109" width="7.625" style="47" customWidth="1"/>
    <col min="15110" max="15110" width="6.875" style="47" customWidth="1"/>
    <col min="15111" max="15111" width="5.75" style="47" customWidth="1"/>
    <col min="15112" max="15112" width="5.625" style="47" customWidth="1"/>
    <col min="15113" max="15113" width="7.25" style="47" customWidth="1"/>
    <col min="15114" max="15114" width="7.875" style="47" customWidth="1"/>
    <col min="15115" max="15115" width="7" style="47" customWidth="1"/>
    <col min="15116" max="15116" width="6.75" style="47" customWidth="1"/>
    <col min="15117" max="15117" width="6.875" style="47" customWidth="1"/>
    <col min="15118" max="15118" width="6.75" style="47" customWidth="1"/>
    <col min="15119" max="15119" width="7.875" style="47" customWidth="1"/>
    <col min="15120" max="15120" width="17.875" style="47" customWidth="1"/>
    <col min="15121" max="15360" width="9" style="47"/>
    <col min="15361" max="15361" width="3.75" style="47" customWidth="1"/>
    <col min="15362" max="15362" width="9.125" style="47" customWidth="1"/>
    <col min="15363" max="15363" width="16.875" style="47" customWidth="1"/>
    <col min="15364" max="15364" width="7.875" style="47" customWidth="1"/>
    <col min="15365" max="15365" width="7.625" style="47" customWidth="1"/>
    <col min="15366" max="15366" width="6.875" style="47" customWidth="1"/>
    <col min="15367" max="15367" width="5.75" style="47" customWidth="1"/>
    <col min="15368" max="15368" width="5.625" style="47" customWidth="1"/>
    <col min="15369" max="15369" width="7.25" style="47" customWidth="1"/>
    <col min="15370" max="15370" width="7.875" style="47" customWidth="1"/>
    <col min="15371" max="15371" width="7" style="47" customWidth="1"/>
    <col min="15372" max="15372" width="6.75" style="47" customWidth="1"/>
    <col min="15373" max="15373" width="6.875" style="47" customWidth="1"/>
    <col min="15374" max="15374" width="6.75" style="47" customWidth="1"/>
    <col min="15375" max="15375" width="7.875" style="47" customWidth="1"/>
    <col min="15376" max="15376" width="17.875" style="47" customWidth="1"/>
    <col min="15377" max="15616" width="9" style="47"/>
    <col min="15617" max="15617" width="3.75" style="47" customWidth="1"/>
    <col min="15618" max="15618" width="9.125" style="47" customWidth="1"/>
    <col min="15619" max="15619" width="16.875" style="47" customWidth="1"/>
    <col min="15620" max="15620" width="7.875" style="47" customWidth="1"/>
    <col min="15621" max="15621" width="7.625" style="47" customWidth="1"/>
    <col min="15622" max="15622" width="6.875" style="47" customWidth="1"/>
    <col min="15623" max="15623" width="5.75" style="47" customWidth="1"/>
    <col min="15624" max="15624" width="5.625" style="47" customWidth="1"/>
    <col min="15625" max="15625" width="7.25" style="47" customWidth="1"/>
    <col min="15626" max="15626" width="7.875" style="47" customWidth="1"/>
    <col min="15627" max="15627" width="7" style="47" customWidth="1"/>
    <col min="15628" max="15628" width="6.75" style="47" customWidth="1"/>
    <col min="15629" max="15629" width="6.875" style="47" customWidth="1"/>
    <col min="15630" max="15630" width="6.75" style="47" customWidth="1"/>
    <col min="15631" max="15631" width="7.875" style="47" customWidth="1"/>
    <col min="15632" max="15632" width="17.875" style="47" customWidth="1"/>
    <col min="15633" max="15872" width="9" style="47"/>
    <col min="15873" max="15873" width="3.75" style="47" customWidth="1"/>
    <col min="15874" max="15874" width="9.125" style="47" customWidth="1"/>
    <col min="15875" max="15875" width="16.875" style="47" customWidth="1"/>
    <col min="15876" max="15876" width="7.875" style="47" customWidth="1"/>
    <col min="15877" max="15877" width="7.625" style="47" customWidth="1"/>
    <col min="15878" max="15878" width="6.875" style="47" customWidth="1"/>
    <col min="15879" max="15879" width="5.75" style="47" customWidth="1"/>
    <col min="15880" max="15880" width="5.625" style="47" customWidth="1"/>
    <col min="15881" max="15881" width="7.25" style="47" customWidth="1"/>
    <col min="15882" max="15882" width="7.875" style="47" customWidth="1"/>
    <col min="15883" max="15883" width="7" style="47" customWidth="1"/>
    <col min="15884" max="15884" width="6.75" style="47" customWidth="1"/>
    <col min="15885" max="15885" width="6.875" style="47" customWidth="1"/>
    <col min="15886" max="15886" width="6.75" style="47" customWidth="1"/>
    <col min="15887" max="15887" width="7.875" style="47" customWidth="1"/>
    <col min="15888" max="15888" width="17.875" style="47" customWidth="1"/>
    <col min="15889" max="16128" width="9" style="47"/>
    <col min="16129" max="16129" width="3.75" style="47" customWidth="1"/>
    <col min="16130" max="16130" width="9.125" style="47" customWidth="1"/>
    <col min="16131" max="16131" width="16.875" style="47" customWidth="1"/>
    <col min="16132" max="16132" width="7.875" style="47" customWidth="1"/>
    <col min="16133" max="16133" width="7.625" style="47" customWidth="1"/>
    <col min="16134" max="16134" width="6.875" style="47" customWidth="1"/>
    <col min="16135" max="16135" width="5.75" style="47" customWidth="1"/>
    <col min="16136" max="16136" width="5.625" style="47" customWidth="1"/>
    <col min="16137" max="16137" width="7.25" style="47" customWidth="1"/>
    <col min="16138" max="16138" width="7.875" style="47" customWidth="1"/>
    <col min="16139" max="16139" width="7" style="47" customWidth="1"/>
    <col min="16140" max="16140" width="6.75" style="47" customWidth="1"/>
    <col min="16141" max="16141" width="6.875" style="47" customWidth="1"/>
    <col min="16142" max="16142" width="6.75" style="47" customWidth="1"/>
    <col min="16143" max="16143" width="7.875" style="47" customWidth="1"/>
    <col min="16144" max="16144" width="17.875" style="47" customWidth="1"/>
    <col min="16145" max="16384" width="9" style="47"/>
  </cols>
  <sheetData>
    <row r="1" spans="1:16" ht="27" customHeight="1">
      <c r="A1" s="147" t="s">
        <v>121</v>
      </c>
      <c r="B1" s="147"/>
      <c r="C1" s="147"/>
      <c r="D1" s="147"/>
      <c r="E1" s="147"/>
      <c r="F1" s="147"/>
      <c r="G1" s="147"/>
      <c r="H1" s="147"/>
      <c r="I1" s="147"/>
      <c r="J1" s="147"/>
      <c r="K1" s="147"/>
      <c r="L1" s="147"/>
      <c r="M1" s="147"/>
      <c r="N1" s="147"/>
      <c r="O1" s="147"/>
      <c r="P1" s="147"/>
    </row>
    <row r="2" spans="1:16" s="46" customFormat="1" ht="18" customHeight="1">
      <c r="A2" s="48"/>
      <c r="B2" s="48"/>
      <c r="C2" s="49" t="s">
        <v>122</v>
      </c>
      <c r="D2" s="49"/>
      <c r="E2" s="49"/>
      <c r="F2" s="49"/>
      <c r="G2" s="49"/>
      <c r="H2" s="49" t="s">
        <v>123</v>
      </c>
      <c r="I2" s="48"/>
      <c r="J2" s="48"/>
      <c r="K2" s="48"/>
      <c r="L2" s="48"/>
      <c r="M2" s="48"/>
      <c r="N2" s="48"/>
      <c r="O2" s="48"/>
      <c r="P2" s="48"/>
    </row>
    <row r="3" spans="1:16" ht="30" customHeight="1">
      <c r="A3" s="50" t="s">
        <v>124</v>
      </c>
      <c r="B3" s="50" t="s">
        <v>125</v>
      </c>
      <c r="C3" s="50" t="s">
        <v>126</v>
      </c>
      <c r="D3" s="50" t="s">
        <v>127</v>
      </c>
      <c r="E3" s="51" t="s">
        <v>128</v>
      </c>
      <c r="F3" s="51" t="s">
        <v>129</v>
      </c>
      <c r="G3" s="51" t="s">
        <v>130</v>
      </c>
      <c r="H3" s="51" t="s">
        <v>131</v>
      </c>
      <c r="I3" s="51" t="s">
        <v>132</v>
      </c>
      <c r="J3" s="51" t="s">
        <v>133</v>
      </c>
      <c r="K3" s="51" t="s">
        <v>134</v>
      </c>
      <c r="L3" s="51" t="s">
        <v>135</v>
      </c>
      <c r="M3" s="51" t="s">
        <v>136</v>
      </c>
      <c r="N3" s="51" t="s">
        <v>137</v>
      </c>
      <c r="O3" s="51" t="s">
        <v>138</v>
      </c>
      <c r="P3" s="50" t="s">
        <v>139</v>
      </c>
    </row>
    <row r="4" spans="1:16" ht="21" customHeight="1">
      <c r="A4" s="52">
        <v>1</v>
      </c>
      <c r="B4" s="101" t="s">
        <v>17</v>
      </c>
      <c r="C4" s="53" t="s">
        <v>18</v>
      </c>
      <c r="D4" s="54" t="s">
        <v>19</v>
      </c>
      <c r="E4" s="55" t="s">
        <v>140</v>
      </c>
      <c r="F4" s="56"/>
      <c r="G4" s="56"/>
      <c r="H4" s="57" t="s">
        <v>141</v>
      </c>
      <c r="I4" s="102" t="s">
        <v>141</v>
      </c>
      <c r="J4" s="102" t="s">
        <v>141</v>
      </c>
      <c r="K4" s="56"/>
      <c r="L4" s="102" t="s">
        <v>141</v>
      </c>
      <c r="M4" s="56"/>
      <c r="N4" s="102" t="s">
        <v>141</v>
      </c>
      <c r="O4" s="102" t="s">
        <v>141</v>
      </c>
      <c r="P4" s="65" t="s">
        <v>142</v>
      </c>
    </row>
    <row r="5" spans="1:16" ht="39" customHeight="1">
      <c r="A5" s="52">
        <v>2</v>
      </c>
      <c r="B5" s="101" t="s">
        <v>20</v>
      </c>
      <c r="C5" s="58" t="s">
        <v>21</v>
      </c>
      <c r="D5" s="54" t="s">
        <v>22</v>
      </c>
      <c r="E5" s="55" t="s">
        <v>140</v>
      </c>
      <c r="F5" s="102" t="s">
        <v>141</v>
      </c>
      <c r="G5" s="56"/>
      <c r="H5" s="57"/>
      <c r="I5" s="102" t="s">
        <v>141</v>
      </c>
      <c r="J5" s="102" t="s">
        <v>141</v>
      </c>
      <c r="K5" s="102" t="s">
        <v>141</v>
      </c>
      <c r="L5" s="102" t="s">
        <v>141</v>
      </c>
      <c r="M5" s="56"/>
      <c r="N5" s="102" t="s">
        <v>141</v>
      </c>
      <c r="O5" s="102" t="s">
        <v>141</v>
      </c>
      <c r="P5" s="66" t="s">
        <v>143</v>
      </c>
    </row>
    <row r="6" spans="1:16" ht="21" customHeight="1">
      <c r="A6" s="52">
        <v>3</v>
      </c>
      <c r="B6" s="101" t="s">
        <v>23</v>
      </c>
      <c r="C6" s="58" t="s">
        <v>24</v>
      </c>
      <c r="D6" s="54" t="s">
        <v>25</v>
      </c>
      <c r="E6" s="55">
        <v>6</v>
      </c>
      <c r="F6" s="56"/>
      <c r="G6" s="56"/>
      <c r="H6" s="57"/>
      <c r="I6" s="56"/>
      <c r="J6" s="56"/>
      <c r="K6" s="56"/>
      <c r="L6" s="56"/>
      <c r="M6" s="56"/>
      <c r="N6" s="102" t="s">
        <v>141</v>
      </c>
      <c r="O6" s="102" t="s">
        <v>141</v>
      </c>
      <c r="P6" s="67"/>
    </row>
    <row r="7" spans="1:16" ht="21" customHeight="1">
      <c r="A7" s="52">
        <v>4</v>
      </c>
      <c r="B7" s="101" t="s">
        <v>26</v>
      </c>
      <c r="C7" s="58" t="s">
        <v>27</v>
      </c>
      <c r="D7" s="54" t="s">
        <v>28</v>
      </c>
      <c r="E7" s="55">
        <v>14</v>
      </c>
      <c r="F7" s="56"/>
      <c r="G7" s="56"/>
      <c r="H7" s="57"/>
      <c r="I7" s="56"/>
      <c r="J7" s="56"/>
      <c r="K7" s="56"/>
      <c r="L7" s="56"/>
      <c r="M7" s="56"/>
      <c r="N7" s="102" t="s">
        <v>141</v>
      </c>
      <c r="O7" s="56"/>
      <c r="P7" s="67"/>
    </row>
    <row r="8" spans="1:16" ht="38.25" customHeight="1">
      <c r="A8" s="52">
        <v>5</v>
      </c>
      <c r="B8" s="101" t="s">
        <v>29</v>
      </c>
      <c r="C8" s="58" t="s">
        <v>30</v>
      </c>
      <c r="D8" s="54" t="s">
        <v>31</v>
      </c>
      <c r="E8" s="55" t="s">
        <v>140</v>
      </c>
      <c r="F8" s="56"/>
      <c r="G8" s="56" t="s">
        <v>141</v>
      </c>
      <c r="H8" s="57" t="s">
        <v>141</v>
      </c>
      <c r="I8" s="102" t="s">
        <v>141</v>
      </c>
      <c r="J8" s="102" t="s">
        <v>141</v>
      </c>
      <c r="K8" s="102" t="s">
        <v>141</v>
      </c>
      <c r="L8" s="102" t="s">
        <v>141</v>
      </c>
      <c r="M8" s="56"/>
      <c r="N8" s="102" t="s">
        <v>141</v>
      </c>
      <c r="O8" s="102" t="s">
        <v>141</v>
      </c>
      <c r="P8" s="66" t="s">
        <v>144</v>
      </c>
    </row>
    <row r="9" spans="1:16" ht="21" customHeight="1">
      <c r="A9" s="52">
        <v>6</v>
      </c>
      <c r="B9" s="101" t="s">
        <v>32</v>
      </c>
      <c r="C9" s="58" t="s">
        <v>33</v>
      </c>
      <c r="D9" s="54" t="s">
        <v>34</v>
      </c>
      <c r="E9" s="55">
        <v>16</v>
      </c>
      <c r="F9" s="56"/>
      <c r="G9" s="56"/>
      <c r="H9" s="57"/>
      <c r="I9" s="56"/>
      <c r="J9" s="56"/>
      <c r="K9" s="56"/>
      <c r="L9" s="56"/>
      <c r="M9" s="56"/>
      <c r="N9" s="56"/>
      <c r="O9" s="102" t="s">
        <v>141</v>
      </c>
      <c r="P9" s="65"/>
    </row>
    <row r="10" spans="1:16" ht="21" customHeight="1">
      <c r="A10" s="52">
        <v>7</v>
      </c>
      <c r="B10" s="101" t="s">
        <v>35</v>
      </c>
      <c r="C10" s="58" t="s">
        <v>36</v>
      </c>
      <c r="D10" s="54" t="s">
        <v>37</v>
      </c>
      <c r="E10" s="55">
        <v>17</v>
      </c>
      <c r="F10" s="56"/>
      <c r="G10" s="56"/>
      <c r="H10" s="57"/>
      <c r="I10" s="56"/>
      <c r="J10" s="56"/>
      <c r="K10" s="56"/>
      <c r="L10" s="56"/>
      <c r="M10" s="102" t="s">
        <v>141</v>
      </c>
      <c r="N10" s="56"/>
      <c r="O10" s="102" t="s">
        <v>141</v>
      </c>
      <c r="P10" s="65"/>
    </row>
    <row r="11" spans="1:16" ht="21" customHeight="1">
      <c r="A11" s="52">
        <v>8</v>
      </c>
      <c r="B11" s="101" t="s">
        <v>38</v>
      </c>
      <c r="C11" s="58" t="s">
        <v>39</v>
      </c>
      <c r="D11" s="54" t="s">
        <v>40</v>
      </c>
      <c r="E11" s="55">
        <v>14</v>
      </c>
      <c r="F11" s="148" t="s">
        <v>145</v>
      </c>
      <c r="G11" s="149"/>
      <c r="H11" s="149"/>
      <c r="I11" s="149"/>
      <c r="J11" s="149"/>
      <c r="K11" s="149"/>
      <c r="L11" s="150"/>
      <c r="M11" s="56"/>
      <c r="N11" s="56"/>
      <c r="O11" s="56"/>
      <c r="P11" s="65"/>
    </row>
    <row r="12" spans="1:16" ht="21" customHeight="1">
      <c r="A12" s="52">
        <v>9</v>
      </c>
      <c r="B12" s="101" t="s">
        <v>41</v>
      </c>
      <c r="C12" s="58" t="s">
        <v>42</v>
      </c>
      <c r="D12" s="54" t="s">
        <v>43</v>
      </c>
      <c r="E12" s="55">
        <v>5</v>
      </c>
      <c r="F12" s="56"/>
      <c r="G12" s="56"/>
      <c r="H12" s="57"/>
      <c r="I12" s="56"/>
      <c r="J12" s="56"/>
      <c r="K12" s="56"/>
      <c r="L12" s="56"/>
      <c r="M12" s="56"/>
      <c r="N12" s="102" t="s">
        <v>141</v>
      </c>
      <c r="O12" s="102" t="s">
        <v>141</v>
      </c>
      <c r="P12" s="65"/>
    </row>
    <row r="13" spans="1:16" ht="21" customHeight="1">
      <c r="A13" s="52">
        <v>10</v>
      </c>
      <c r="B13" s="101" t="s">
        <v>44</v>
      </c>
      <c r="C13" s="58" t="s">
        <v>45</v>
      </c>
      <c r="D13" s="54" t="s">
        <v>46</v>
      </c>
      <c r="E13" s="55"/>
      <c r="F13" s="56"/>
      <c r="G13" s="56"/>
      <c r="H13" s="57"/>
      <c r="I13" s="56"/>
      <c r="J13" s="56"/>
      <c r="K13" s="56"/>
      <c r="L13" s="56"/>
      <c r="M13" s="56"/>
      <c r="N13" s="56"/>
      <c r="O13" s="102" t="s">
        <v>141</v>
      </c>
      <c r="P13" s="65"/>
    </row>
    <row r="14" spans="1:16" ht="21" customHeight="1">
      <c r="A14" s="52">
        <v>11</v>
      </c>
      <c r="B14" s="101" t="s">
        <v>47</v>
      </c>
      <c r="C14" s="58" t="s">
        <v>48</v>
      </c>
      <c r="D14" s="54" t="s">
        <v>49</v>
      </c>
      <c r="E14" s="55">
        <v>62</v>
      </c>
      <c r="F14" s="148" t="s">
        <v>146</v>
      </c>
      <c r="G14" s="149"/>
      <c r="H14" s="149"/>
      <c r="I14" s="149"/>
      <c r="J14" s="150"/>
      <c r="K14" s="56"/>
      <c r="L14" s="56"/>
      <c r="M14" s="56"/>
      <c r="N14" s="56"/>
      <c r="O14" s="56"/>
      <c r="P14" s="65"/>
    </row>
    <row r="15" spans="1:16" ht="21" customHeight="1">
      <c r="A15" s="52">
        <v>12</v>
      </c>
      <c r="B15" s="101" t="s">
        <v>50</v>
      </c>
      <c r="C15" s="58" t="s">
        <v>51</v>
      </c>
      <c r="D15" s="54" t="s">
        <v>52</v>
      </c>
      <c r="E15" s="55">
        <v>18</v>
      </c>
      <c r="F15" s="56"/>
      <c r="G15" s="56" t="s">
        <v>141</v>
      </c>
      <c r="H15" s="57"/>
      <c r="I15" s="56"/>
      <c r="J15" s="56"/>
      <c r="K15" s="56"/>
      <c r="L15" s="102" t="s">
        <v>141</v>
      </c>
      <c r="M15" s="56"/>
      <c r="N15" s="102" t="s">
        <v>141</v>
      </c>
      <c r="O15" s="102" t="s">
        <v>141</v>
      </c>
      <c r="P15" s="65"/>
    </row>
    <row r="16" spans="1:16" ht="21" customHeight="1">
      <c r="A16" s="52">
        <v>13</v>
      </c>
      <c r="B16" s="101" t="s">
        <v>53</v>
      </c>
      <c r="C16" s="58" t="s">
        <v>54</v>
      </c>
      <c r="D16" s="54" t="s">
        <v>55</v>
      </c>
      <c r="E16" s="55">
        <v>18</v>
      </c>
      <c r="F16" s="56"/>
      <c r="G16" s="56"/>
      <c r="H16" s="57"/>
      <c r="I16" s="102" t="s">
        <v>141</v>
      </c>
      <c r="J16" s="56"/>
      <c r="K16" s="56"/>
      <c r="L16" s="56"/>
      <c r="M16" s="102" t="s">
        <v>141</v>
      </c>
      <c r="N16" s="56"/>
      <c r="O16" s="102" t="s">
        <v>141</v>
      </c>
      <c r="P16" s="65" t="s">
        <v>147</v>
      </c>
    </row>
    <row r="17" spans="1:16" ht="21" customHeight="1">
      <c r="A17" s="52">
        <v>14</v>
      </c>
      <c r="B17" s="101" t="s">
        <v>56</v>
      </c>
      <c r="C17" s="58" t="s">
        <v>57</v>
      </c>
      <c r="D17" s="54" t="s">
        <v>58</v>
      </c>
      <c r="E17" s="55">
        <v>21</v>
      </c>
      <c r="F17" s="56"/>
      <c r="G17" s="56"/>
      <c r="H17" s="57"/>
      <c r="I17" s="56"/>
      <c r="J17" s="56"/>
      <c r="K17" s="56"/>
      <c r="L17" s="56"/>
      <c r="M17" s="56"/>
      <c r="N17" s="102" t="s">
        <v>141</v>
      </c>
      <c r="O17" s="102" t="s">
        <v>141</v>
      </c>
      <c r="P17" s="65"/>
    </row>
    <row r="18" spans="1:16" ht="21" customHeight="1">
      <c r="A18" s="52">
        <v>15</v>
      </c>
      <c r="B18" s="101" t="s">
        <v>59</v>
      </c>
      <c r="C18" s="58" t="s">
        <v>60</v>
      </c>
      <c r="D18" s="54" t="s">
        <v>61</v>
      </c>
      <c r="E18" s="55">
        <v>78</v>
      </c>
      <c r="F18" s="56"/>
      <c r="G18" s="56"/>
      <c r="H18" s="57"/>
      <c r="I18" s="56"/>
      <c r="J18" s="56"/>
      <c r="K18" s="56"/>
      <c r="L18" s="56"/>
      <c r="M18" s="56"/>
      <c r="N18" s="56"/>
      <c r="O18" s="56"/>
      <c r="P18" s="65"/>
    </row>
    <row r="19" spans="1:16" ht="21" customHeight="1">
      <c r="A19" s="52">
        <v>16</v>
      </c>
      <c r="B19" s="101" t="s">
        <v>62</v>
      </c>
      <c r="C19" s="58" t="s">
        <v>63</v>
      </c>
      <c r="D19" s="54" t="s">
        <v>64</v>
      </c>
      <c r="E19" s="55"/>
      <c r="F19" s="56"/>
      <c r="G19" s="56" t="s">
        <v>141</v>
      </c>
      <c r="H19" s="57"/>
      <c r="I19" s="56"/>
      <c r="J19" s="56"/>
      <c r="K19" s="56"/>
      <c r="L19" s="56"/>
      <c r="M19" s="56"/>
      <c r="N19" s="102" t="s">
        <v>141</v>
      </c>
      <c r="O19" s="102" t="s">
        <v>141</v>
      </c>
      <c r="P19" s="65"/>
    </row>
    <row r="20" spans="1:16" ht="21" customHeight="1">
      <c r="A20" s="52">
        <v>17</v>
      </c>
      <c r="B20" s="101" t="s">
        <v>65</v>
      </c>
      <c r="C20" s="58" t="s">
        <v>66</v>
      </c>
      <c r="D20" s="54" t="s">
        <v>67</v>
      </c>
      <c r="E20" s="55">
        <v>55</v>
      </c>
      <c r="F20" s="56"/>
      <c r="G20" s="56"/>
      <c r="H20" s="57"/>
      <c r="I20" s="56"/>
      <c r="J20" s="56"/>
      <c r="K20" s="56"/>
      <c r="L20" s="56"/>
      <c r="M20" s="56"/>
      <c r="N20" s="56"/>
      <c r="O20" s="56"/>
      <c r="P20" s="65"/>
    </row>
    <row r="21" spans="1:16" ht="21" customHeight="1">
      <c r="A21" s="52">
        <v>18</v>
      </c>
      <c r="B21" s="101" t="s">
        <v>68</v>
      </c>
      <c r="C21" s="58" t="s">
        <v>69</v>
      </c>
      <c r="D21" s="54" t="s">
        <v>70</v>
      </c>
      <c r="E21" s="55">
        <v>15</v>
      </c>
      <c r="F21" s="56"/>
      <c r="G21" s="56"/>
      <c r="H21" s="57"/>
      <c r="I21" s="56"/>
      <c r="J21" s="56"/>
      <c r="K21" s="56"/>
      <c r="L21" s="56"/>
      <c r="M21" s="102" t="s">
        <v>141</v>
      </c>
      <c r="N21" s="56"/>
      <c r="O21" s="102" t="s">
        <v>141</v>
      </c>
      <c r="P21" s="65"/>
    </row>
    <row r="22" spans="1:16" ht="21" customHeight="1">
      <c r="A22" s="52">
        <v>19</v>
      </c>
      <c r="B22" s="101" t="s">
        <v>71</v>
      </c>
      <c r="C22" s="58" t="s">
        <v>72</v>
      </c>
      <c r="D22" s="54" t="s">
        <v>73</v>
      </c>
      <c r="E22" s="55">
        <v>54</v>
      </c>
      <c r="F22" s="102" t="s">
        <v>141</v>
      </c>
      <c r="G22" s="56"/>
      <c r="H22" s="57" t="s">
        <v>141</v>
      </c>
      <c r="I22" s="56"/>
      <c r="J22" s="102" t="s">
        <v>141</v>
      </c>
      <c r="K22" s="102" t="s">
        <v>141</v>
      </c>
      <c r="L22" s="56"/>
      <c r="M22" s="56"/>
      <c r="N22" s="102" t="s">
        <v>141</v>
      </c>
      <c r="O22" s="68" t="s">
        <v>140</v>
      </c>
      <c r="P22" s="69" t="s">
        <v>148</v>
      </c>
    </row>
    <row r="23" spans="1:16" ht="21" customHeight="1">
      <c r="A23" s="52">
        <v>20</v>
      </c>
      <c r="B23" s="101" t="s">
        <v>74</v>
      </c>
      <c r="C23" s="58" t="s">
        <v>75</v>
      </c>
      <c r="D23" s="54" t="s">
        <v>76</v>
      </c>
      <c r="E23" s="55">
        <v>5</v>
      </c>
      <c r="F23" s="56"/>
      <c r="G23" s="56"/>
      <c r="H23" s="57"/>
      <c r="I23" s="102" t="s">
        <v>141</v>
      </c>
      <c r="J23" s="56"/>
      <c r="K23" s="56"/>
      <c r="L23" s="56"/>
      <c r="M23" s="56"/>
      <c r="N23" s="56"/>
      <c r="O23" s="102" t="s">
        <v>141</v>
      </c>
      <c r="P23" s="65"/>
    </row>
    <row r="24" spans="1:16" ht="21" customHeight="1">
      <c r="A24" s="52">
        <v>21</v>
      </c>
      <c r="B24" s="101" t="s">
        <v>77</v>
      </c>
      <c r="C24" s="58" t="s">
        <v>78</v>
      </c>
      <c r="D24" s="54" t="s">
        <v>79</v>
      </c>
      <c r="E24" s="55">
        <v>42</v>
      </c>
      <c r="F24" s="148" t="s">
        <v>149</v>
      </c>
      <c r="G24" s="149"/>
      <c r="H24" s="149"/>
      <c r="I24" s="149"/>
      <c r="J24" s="149"/>
      <c r="K24" s="150"/>
      <c r="L24" s="56"/>
      <c r="M24" s="102" t="s">
        <v>141</v>
      </c>
      <c r="N24" s="56"/>
      <c r="O24" s="102" t="s">
        <v>141</v>
      </c>
      <c r="P24" s="65"/>
    </row>
    <row r="25" spans="1:16" ht="21" customHeight="1">
      <c r="A25" s="52">
        <v>22</v>
      </c>
      <c r="B25" s="101" t="s">
        <v>80</v>
      </c>
      <c r="C25" s="58" t="s">
        <v>81</v>
      </c>
      <c r="D25" s="54" t="s">
        <v>82</v>
      </c>
      <c r="E25" s="55">
        <v>6</v>
      </c>
      <c r="F25" s="56"/>
      <c r="G25" s="56"/>
      <c r="H25" s="57"/>
      <c r="I25" s="56"/>
      <c r="J25" s="56"/>
      <c r="K25" s="56"/>
      <c r="L25" s="56"/>
      <c r="M25" s="102" t="s">
        <v>141</v>
      </c>
      <c r="N25" s="56"/>
      <c r="O25" s="102" t="s">
        <v>141</v>
      </c>
      <c r="P25" s="65"/>
    </row>
    <row r="26" spans="1:16" ht="21" customHeight="1">
      <c r="A26" s="52">
        <v>23</v>
      </c>
      <c r="B26" s="101" t="s">
        <v>83</v>
      </c>
      <c r="C26" s="58" t="s">
        <v>84</v>
      </c>
      <c r="D26" s="54" t="s">
        <v>85</v>
      </c>
      <c r="E26" s="55">
        <v>6</v>
      </c>
      <c r="F26" s="56"/>
      <c r="G26" s="56"/>
      <c r="H26" s="57"/>
      <c r="I26" s="102" t="s">
        <v>141</v>
      </c>
      <c r="J26" s="56"/>
      <c r="K26" s="56"/>
      <c r="L26" s="56"/>
      <c r="M26" s="56"/>
      <c r="N26" s="102" t="s">
        <v>141</v>
      </c>
      <c r="O26" s="102" t="s">
        <v>141</v>
      </c>
      <c r="P26" s="65"/>
    </row>
    <row r="27" spans="1:16" ht="21" customHeight="1">
      <c r="A27" s="52">
        <v>24</v>
      </c>
      <c r="B27" s="101" t="s">
        <v>86</v>
      </c>
      <c r="C27" s="58" t="s">
        <v>87</v>
      </c>
      <c r="D27" s="54" t="s">
        <v>85</v>
      </c>
      <c r="E27" s="55">
        <v>11</v>
      </c>
      <c r="F27" s="56"/>
      <c r="G27" s="56"/>
      <c r="H27" s="57"/>
      <c r="I27" s="56"/>
      <c r="J27" s="56"/>
      <c r="K27" s="56"/>
      <c r="L27" s="56"/>
      <c r="M27" s="56"/>
      <c r="N27" s="102" t="s">
        <v>141</v>
      </c>
      <c r="O27" s="102" t="s">
        <v>141</v>
      </c>
      <c r="P27" s="65"/>
    </row>
    <row r="28" spans="1:16" ht="21" customHeight="1">
      <c r="A28" s="52">
        <v>25</v>
      </c>
      <c r="B28" s="101" t="s">
        <v>88</v>
      </c>
      <c r="C28" s="58" t="s">
        <v>89</v>
      </c>
      <c r="D28" s="54" t="s">
        <v>90</v>
      </c>
      <c r="E28" s="55">
        <v>49</v>
      </c>
      <c r="F28" s="56"/>
      <c r="G28" s="56"/>
      <c r="H28" s="57"/>
      <c r="I28" s="56"/>
      <c r="J28" s="56"/>
      <c r="K28" s="56"/>
      <c r="L28" s="56"/>
      <c r="M28" s="56"/>
      <c r="N28" s="56"/>
      <c r="O28" s="102" t="s">
        <v>141</v>
      </c>
      <c r="P28" s="65"/>
    </row>
    <row r="29" spans="1:16" ht="21" customHeight="1">
      <c r="A29" s="52">
        <v>26</v>
      </c>
      <c r="B29" s="101" t="s">
        <v>91</v>
      </c>
      <c r="C29" s="58" t="s">
        <v>92</v>
      </c>
      <c r="D29" s="54" t="s">
        <v>93</v>
      </c>
      <c r="E29" s="55">
        <v>3</v>
      </c>
      <c r="F29" s="56"/>
      <c r="G29" s="56"/>
      <c r="H29" s="57"/>
      <c r="I29" s="56"/>
      <c r="J29" s="56"/>
      <c r="K29" s="56"/>
      <c r="L29" s="56"/>
      <c r="M29" s="102" t="s">
        <v>141</v>
      </c>
      <c r="N29" s="56"/>
      <c r="O29" s="102" t="s">
        <v>141</v>
      </c>
      <c r="P29" s="65"/>
    </row>
    <row r="30" spans="1:16" ht="21" customHeight="1">
      <c r="A30" s="52">
        <v>27</v>
      </c>
      <c r="B30" s="101" t="s">
        <v>94</v>
      </c>
      <c r="C30" s="58" t="s">
        <v>27</v>
      </c>
      <c r="D30" s="54" t="s">
        <v>93</v>
      </c>
      <c r="E30" s="55"/>
      <c r="F30" s="56"/>
      <c r="G30" s="56"/>
      <c r="H30" s="57"/>
      <c r="I30" s="56"/>
      <c r="J30" s="56"/>
      <c r="K30" s="56"/>
      <c r="L30" s="56"/>
      <c r="M30" s="102" t="s">
        <v>141</v>
      </c>
      <c r="N30" s="56"/>
      <c r="O30" s="102" t="s">
        <v>141</v>
      </c>
      <c r="P30" s="65"/>
    </row>
    <row r="31" spans="1:16" ht="21" customHeight="1">
      <c r="A31" s="52">
        <v>28</v>
      </c>
      <c r="B31" s="101" t="s">
        <v>95</v>
      </c>
      <c r="C31" s="58" t="s">
        <v>96</v>
      </c>
      <c r="D31" s="54" t="s">
        <v>97</v>
      </c>
      <c r="E31" s="55">
        <v>28</v>
      </c>
      <c r="F31" s="56"/>
      <c r="G31" s="56"/>
      <c r="H31" s="57"/>
      <c r="I31" s="56"/>
      <c r="J31" s="56"/>
      <c r="K31" s="56"/>
      <c r="L31" s="56"/>
      <c r="M31" s="56"/>
      <c r="N31" s="56"/>
      <c r="O31" s="56" t="s">
        <v>141</v>
      </c>
      <c r="P31" s="65"/>
    </row>
    <row r="32" spans="1:16" ht="21" customHeight="1">
      <c r="A32" s="52">
        <v>29</v>
      </c>
      <c r="B32" s="101" t="s">
        <v>98</v>
      </c>
      <c r="C32" s="58" t="s">
        <v>99</v>
      </c>
      <c r="D32" s="54" t="s">
        <v>100</v>
      </c>
      <c r="E32" s="55">
        <v>5</v>
      </c>
      <c r="F32" s="56"/>
      <c r="G32" s="56"/>
      <c r="H32" s="57"/>
      <c r="I32" s="102" t="s">
        <v>141</v>
      </c>
      <c r="J32" s="56"/>
      <c r="K32" s="56"/>
      <c r="L32" s="56"/>
      <c r="M32" s="56"/>
      <c r="N32" s="102" t="s">
        <v>141</v>
      </c>
      <c r="O32" s="102" t="s">
        <v>141</v>
      </c>
      <c r="P32" s="65"/>
    </row>
    <row r="33" spans="1:16" ht="21" customHeight="1">
      <c r="A33" s="52">
        <v>30</v>
      </c>
      <c r="B33" s="101" t="s">
        <v>101</v>
      </c>
      <c r="C33" s="58" t="s">
        <v>102</v>
      </c>
      <c r="D33" s="54" t="s">
        <v>100</v>
      </c>
      <c r="E33" s="55">
        <v>8</v>
      </c>
      <c r="F33" s="148" t="s">
        <v>147</v>
      </c>
      <c r="G33" s="149"/>
      <c r="H33" s="149"/>
      <c r="I33" s="150"/>
      <c r="J33" s="56"/>
      <c r="K33" s="56"/>
      <c r="L33" s="56"/>
      <c r="M33" s="56"/>
      <c r="N33" s="102" t="s">
        <v>141</v>
      </c>
      <c r="O33" s="102" t="s">
        <v>141</v>
      </c>
      <c r="P33" s="65"/>
    </row>
    <row r="34" spans="1:16" ht="21" customHeight="1">
      <c r="A34" s="52">
        <v>31</v>
      </c>
      <c r="B34" s="101" t="s">
        <v>103</v>
      </c>
      <c r="C34" s="58" t="s">
        <v>104</v>
      </c>
      <c r="D34" s="54" t="s">
        <v>105</v>
      </c>
      <c r="E34" s="55">
        <v>6</v>
      </c>
      <c r="F34" s="56"/>
      <c r="G34" s="56"/>
      <c r="H34" s="57"/>
      <c r="I34" s="56"/>
      <c r="J34" s="56"/>
      <c r="K34" s="56"/>
      <c r="L34" s="56"/>
      <c r="M34" s="56"/>
      <c r="N34" s="102" t="s">
        <v>141</v>
      </c>
      <c r="O34" s="102" t="s">
        <v>141</v>
      </c>
      <c r="P34" s="65"/>
    </row>
    <row r="35" spans="1:16">
      <c r="A35" s="59"/>
      <c r="B35" s="60"/>
      <c r="C35" s="60"/>
      <c r="D35" s="60"/>
      <c r="E35" s="60"/>
      <c r="F35" s="60"/>
      <c r="G35" s="60"/>
      <c r="H35" s="60"/>
      <c r="I35" s="60"/>
      <c r="J35" s="60"/>
      <c r="K35" s="60"/>
      <c r="L35" s="60"/>
      <c r="M35" s="60"/>
      <c r="N35" s="60"/>
      <c r="O35" s="60"/>
      <c r="P35" s="60"/>
    </row>
    <row r="36" spans="1:16">
      <c r="A36" s="59"/>
      <c r="B36" s="60"/>
      <c r="C36" s="60"/>
      <c r="D36" s="60"/>
      <c r="E36" s="60"/>
      <c r="F36" s="60"/>
      <c r="G36" s="60"/>
      <c r="H36" s="60"/>
      <c r="I36" s="60"/>
      <c r="J36" s="60"/>
      <c r="K36" s="60"/>
      <c r="L36" s="60"/>
      <c r="M36" s="60"/>
      <c r="N36" s="60"/>
      <c r="O36" s="60"/>
      <c r="P36" s="60"/>
    </row>
    <row r="37" spans="1:16">
      <c r="A37" s="59"/>
      <c r="B37" s="60"/>
      <c r="C37" s="60"/>
      <c r="D37" s="60"/>
      <c r="E37" s="60"/>
      <c r="F37" s="60"/>
      <c r="G37" s="60"/>
      <c r="H37" s="60"/>
      <c r="I37" s="60"/>
      <c r="J37" s="60"/>
      <c r="K37" s="60"/>
      <c r="L37" s="60"/>
      <c r="M37" s="60"/>
      <c r="N37" s="60"/>
      <c r="O37" s="60"/>
      <c r="P37" s="60"/>
    </row>
    <row r="38" spans="1:16">
      <c r="A38" s="59"/>
      <c r="B38" s="146"/>
      <c r="C38" s="146"/>
      <c r="D38" s="61"/>
      <c r="E38" s="61"/>
      <c r="F38" s="61"/>
      <c r="G38" s="61"/>
      <c r="H38" s="61"/>
      <c r="I38" s="61"/>
      <c r="J38" s="61"/>
      <c r="K38" s="61"/>
      <c r="L38" s="61"/>
      <c r="M38" s="61"/>
      <c r="N38" s="61"/>
      <c r="O38" s="61"/>
      <c r="P38" s="62"/>
    </row>
    <row r="39" spans="1:16">
      <c r="A39" s="59"/>
      <c r="B39" s="62"/>
      <c r="C39" s="62"/>
      <c r="D39" s="62"/>
      <c r="E39" s="62"/>
      <c r="F39" s="62"/>
      <c r="G39" s="62"/>
      <c r="H39" s="62"/>
      <c r="I39" s="62"/>
      <c r="J39" s="62"/>
      <c r="K39" s="62"/>
      <c r="L39" s="62"/>
      <c r="M39" s="62"/>
      <c r="N39" s="62"/>
      <c r="O39" s="62"/>
      <c r="P39" s="62"/>
    </row>
    <row r="40" spans="1:16">
      <c r="A40" s="63"/>
      <c r="B40" s="64"/>
      <c r="C40" s="64"/>
      <c r="D40" s="64"/>
      <c r="E40" s="64"/>
      <c r="F40" s="64"/>
      <c r="G40" s="64"/>
      <c r="H40" s="64"/>
      <c r="I40" s="64"/>
      <c r="J40" s="64"/>
      <c r="K40" s="64"/>
      <c r="L40" s="64"/>
      <c r="M40" s="64"/>
      <c r="N40" s="64"/>
      <c r="O40" s="64"/>
    </row>
  </sheetData>
  <mergeCells count="6">
    <mergeCell ref="B38:C38"/>
    <mergeCell ref="A1:P1"/>
    <mergeCell ref="F11:L11"/>
    <mergeCell ref="F14:J14"/>
    <mergeCell ref="F24:K24"/>
    <mergeCell ref="F33:I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workbookViewId="0">
      <selection activeCell="A27" sqref="A27:XFD27"/>
    </sheetView>
  </sheetViews>
  <sheetFormatPr defaultColWidth="9" defaultRowHeight="15.75"/>
  <cols>
    <col min="1" max="1" width="3.75" style="5" customWidth="1"/>
    <col min="2" max="2" width="12" style="5" customWidth="1"/>
    <col min="3" max="3" width="19.25" style="5" customWidth="1"/>
    <col min="4" max="4" width="10.25" style="5" customWidth="1"/>
    <col min="5" max="5" width="11.25" style="5" customWidth="1"/>
    <col min="6" max="7" width="13.25" style="5" customWidth="1"/>
    <col min="8" max="8" width="10.5" style="5" customWidth="1"/>
    <col min="9" max="9" width="11.125" style="5" customWidth="1"/>
    <col min="10" max="10" width="12.375" style="5" customWidth="1"/>
    <col min="11" max="256" width="9" style="5"/>
    <col min="257" max="257" width="3.75" style="5" customWidth="1"/>
    <col min="258" max="258" width="12" style="5" customWidth="1"/>
    <col min="259" max="259" width="19.25" style="5" customWidth="1"/>
    <col min="260" max="260" width="10.25" style="5" customWidth="1"/>
    <col min="261" max="261" width="11.25" style="5" customWidth="1"/>
    <col min="262" max="263" width="13.25" style="5" customWidth="1"/>
    <col min="264" max="264" width="10.5" style="5" customWidth="1"/>
    <col min="265" max="265" width="11.125" style="5" customWidth="1"/>
    <col min="266" max="266" width="12.375" style="5" customWidth="1"/>
    <col min="267" max="512" width="9" style="5"/>
    <col min="513" max="513" width="3.75" style="5" customWidth="1"/>
    <col min="514" max="514" width="12" style="5" customWidth="1"/>
    <col min="515" max="515" width="19.25" style="5" customWidth="1"/>
    <col min="516" max="516" width="10.25" style="5" customWidth="1"/>
    <col min="517" max="517" width="11.25" style="5" customWidth="1"/>
    <col min="518" max="519" width="13.25" style="5" customWidth="1"/>
    <col min="520" max="520" width="10.5" style="5" customWidth="1"/>
    <col min="521" max="521" width="11.125" style="5" customWidth="1"/>
    <col min="522" max="522" width="12.375" style="5" customWidth="1"/>
    <col min="523" max="768" width="9" style="5"/>
    <col min="769" max="769" width="3.75" style="5" customWidth="1"/>
    <col min="770" max="770" width="12" style="5" customWidth="1"/>
    <col min="771" max="771" width="19.25" style="5" customWidth="1"/>
    <col min="772" max="772" width="10.25" style="5" customWidth="1"/>
    <col min="773" max="773" width="11.25" style="5" customWidth="1"/>
    <col min="774" max="775" width="13.25" style="5" customWidth="1"/>
    <col min="776" max="776" width="10.5" style="5" customWidth="1"/>
    <col min="777" max="777" width="11.125" style="5" customWidth="1"/>
    <col min="778" max="778" width="12.375" style="5" customWidth="1"/>
    <col min="779" max="1024" width="9" style="5"/>
    <col min="1025" max="1025" width="3.75" style="5" customWidth="1"/>
    <col min="1026" max="1026" width="12" style="5" customWidth="1"/>
    <col min="1027" max="1027" width="19.25" style="5" customWidth="1"/>
    <col min="1028" max="1028" width="10.25" style="5" customWidth="1"/>
    <col min="1029" max="1029" width="11.25" style="5" customWidth="1"/>
    <col min="1030" max="1031" width="13.25" style="5" customWidth="1"/>
    <col min="1032" max="1032" width="10.5" style="5" customWidth="1"/>
    <col min="1033" max="1033" width="11.125" style="5" customWidth="1"/>
    <col min="1034" max="1034" width="12.375" style="5" customWidth="1"/>
    <col min="1035" max="1280" width="9" style="5"/>
    <col min="1281" max="1281" width="3.75" style="5" customWidth="1"/>
    <col min="1282" max="1282" width="12" style="5" customWidth="1"/>
    <col min="1283" max="1283" width="19.25" style="5" customWidth="1"/>
    <col min="1284" max="1284" width="10.25" style="5" customWidth="1"/>
    <col min="1285" max="1285" width="11.25" style="5" customWidth="1"/>
    <col min="1286" max="1287" width="13.25" style="5" customWidth="1"/>
    <col min="1288" max="1288" width="10.5" style="5" customWidth="1"/>
    <col min="1289" max="1289" width="11.125" style="5" customWidth="1"/>
    <col min="1290" max="1290" width="12.375" style="5" customWidth="1"/>
    <col min="1291" max="1536" width="9" style="5"/>
    <col min="1537" max="1537" width="3.75" style="5" customWidth="1"/>
    <col min="1538" max="1538" width="12" style="5" customWidth="1"/>
    <col min="1539" max="1539" width="19.25" style="5" customWidth="1"/>
    <col min="1540" max="1540" width="10.25" style="5" customWidth="1"/>
    <col min="1541" max="1541" width="11.25" style="5" customWidth="1"/>
    <col min="1542" max="1543" width="13.25" style="5" customWidth="1"/>
    <col min="1544" max="1544" width="10.5" style="5" customWidth="1"/>
    <col min="1545" max="1545" width="11.125" style="5" customWidth="1"/>
    <col min="1546" max="1546" width="12.375" style="5" customWidth="1"/>
    <col min="1547" max="1792" width="9" style="5"/>
    <col min="1793" max="1793" width="3.75" style="5" customWidth="1"/>
    <col min="1794" max="1794" width="12" style="5" customWidth="1"/>
    <col min="1795" max="1795" width="19.25" style="5" customWidth="1"/>
    <col min="1796" max="1796" width="10.25" style="5" customWidth="1"/>
    <col min="1797" max="1797" width="11.25" style="5" customWidth="1"/>
    <col min="1798" max="1799" width="13.25" style="5" customWidth="1"/>
    <col min="1800" max="1800" width="10.5" style="5" customWidth="1"/>
    <col min="1801" max="1801" width="11.125" style="5" customWidth="1"/>
    <col min="1802" max="1802" width="12.375" style="5" customWidth="1"/>
    <col min="1803" max="2048" width="9" style="5"/>
    <col min="2049" max="2049" width="3.75" style="5" customWidth="1"/>
    <col min="2050" max="2050" width="12" style="5" customWidth="1"/>
    <col min="2051" max="2051" width="19.25" style="5" customWidth="1"/>
    <col min="2052" max="2052" width="10.25" style="5" customWidth="1"/>
    <col min="2053" max="2053" width="11.25" style="5" customWidth="1"/>
    <col min="2054" max="2055" width="13.25" style="5" customWidth="1"/>
    <col min="2056" max="2056" width="10.5" style="5" customWidth="1"/>
    <col min="2057" max="2057" width="11.125" style="5" customWidth="1"/>
    <col min="2058" max="2058" width="12.375" style="5" customWidth="1"/>
    <col min="2059" max="2304" width="9" style="5"/>
    <col min="2305" max="2305" width="3.75" style="5" customWidth="1"/>
    <col min="2306" max="2306" width="12" style="5" customWidth="1"/>
    <col min="2307" max="2307" width="19.25" style="5" customWidth="1"/>
    <col min="2308" max="2308" width="10.25" style="5" customWidth="1"/>
    <col min="2309" max="2309" width="11.25" style="5" customWidth="1"/>
    <col min="2310" max="2311" width="13.25" style="5" customWidth="1"/>
    <col min="2312" max="2312" width="10.5" style="5" customWidth="1"/>
    <col min="2313" max="2313" width="11.125" style="5" customWidth="1"/>
    <col min="2314" max="2314" width="12.375" style="5" customWidth="1"/>
    <col min="2315" max="2560" width="9" style="5"/>
    <col min="2561" max="2561" width="3.75" style="5" customWidth="1"/>
    <col min="2562" max="2562" width="12" style="5" customWidth="1"/>
    <col min="2563" max="2563" width="19.25" style="5" customWidth="1"/>
    <col min="2564" max="2564" width="10.25" style="5" customWidth="1"/>
    <col min="2565" max="2565" width="11.25" style="5" customWidth="1"/>
    <col min="2566" max="2567" width="13.25" style="5" customWidth="1"/>
    <col min="2568" max="2568" width="10.5" style="5" customWidth="1"/>
    <col min="2569" max="2569" width="11.125" style="5" customWidth="1"/>
    <col min="2570" max="2570" width="12.375" style="5" customWidth="1"/>
    <col min="2571" max="2816" width="9" style="5"/>
    <col min="2817" max="2817" width="3.75" style="5" customWidth="1"/>
    <col min="2818" max="2818" width="12" style="5" customWidth="1"/>
    <col min="2819" max="2819" width="19.25" style="5" customWidth="1"/>
    <col min="2820" max="2820" width="10.25" style="5" customWidth="1"/>
    <col min="2821" max="2821" width="11.25" style="5" customWidth="1"/>
    <col min="2822" max="2823" width="13.25" style="5" customWidth="1"/>
    <col min="2824" max="2824" width="10.5" style="5" customWidth="1"/>
    <col min="2825" max="2825" width="11.125" style="5" customWidth="1"/>
    <col min="2826" max="2826" width="12.375" style="5" customWidth="1"/>
    <col min="2827" max="3072" width="9" style="5"/>
    <col min="3073" max="3073" width="3.75" style="5" customWidth="1"/>
    <col min="3074" max="3074" width="12" style="5" customWidth="1"/>
    <col min="3075" max="3075" width="19.25" style="5" customWidth="1"/>
    <col min="3076" max="3076" width="10.25" style="5" customWidth="1"/>
    <col min="3077" max="3077" width="11.25" style="5" customWidth="1"/>
    <col min="3078" max="3079" width="13.25" style="5" customWidth="1"/>
    <col min="3080" max="3080" width="10.5" style="5" customWidth="1"/>
    <col min="3081" max="3081" width="11.125" style="5" customWidth="1"/>
    <col min="3082" max="3082" width="12.375" style="5" customWidth="1"/>
    <col min="3083" max="3328" width="9" style="5"/>
    <col min="3329" max="3329" width="3.75" style="5" customWidth="1"/>
    <col min="3330" max="3330" width="12" style="5" customWidth="1"/>
    <col min="3331" max="3331" width="19.25" style="5" customWidth="1"/>
    <col min="3332" max="3332" width="10.25" style="5" customWidth="1"/>
    <col min="3333" max="3333" width="11.25" style="5" customWidth="1"/>
    <col min="3334" max="3335" width="13.25" style="5" customWidth="1"/>
    <col min="3336" max="3336" width="10.5" style="5" customWidth="1"/>
    <col min="3337" max="3337" width="11.125" style="5" customWidth="1"/>
    <col min="3338" max="3338" width="12.375" style="5" customWidth="1"/>
    <col min="3339" max="3584" width="9" style="5"/>
    <col min="3585" max="3585" width="3.75" style="5" customWidth="1"/>
    <col min="3586" max="3586" width="12" style="5" customWidth="1"/>
    <col min="3587" max="3587" width="19.25" style="5" customWidth="1"/>
    <col min="3588" max="3588" width="10.25" style="5" customWidth="1"/>
    <col min="3589" max="3589" width="11.25" style="5" customWidth="1"/>
    <col min="3590" max="3591" width="13.25" style="5" customWidth="1"/>
    <col min="3592" max="3592" width="10.5" style="5" customWidth="1"/>
    <col min="3593" max="3593" width="11.125" style="5" customWidth="1"/>
    <col min="3594" max="3594" width="12.375" style="5" customWidth="1"/>
    <col min="3595" max="3840" width="9" style="5"/>
    <col min="3841" max="3841" width="3.75" style="5" customWidth="1"/>
    <col min="3842" max="3842" width="12" style="5" customWidth="1"/>
    <col min="3843" max="3843" width="19.25" style="5" customWidth="1"/>
    <col min="3844" max="3844" width="10.25" style="5" customWidth="1"/>
    <col min="3845" max="3845" width="11.25" style="5" customWidth="1"/>
    <col min="3846" max="3847" width="13.25" style="5" customWidth="1"/>
    <col min="3848" max="3848" width="10.5" style="5" customWidth="1"/>
    <col min="3849" max="3849" width="11.125" style="5" customWidth="1"/>
    <col min="3850" max="3850" width="12.375" style="5" customWidth="1"/>
    <col min="3851" max="4096" width="9" style="5"/>
    <col min="4097" max="4097" width="3.75" style="5" customWidth="1"/>
    <col min="4098" max="4098" width="12" style="5" customWidth="1"/>
    <col min="4099" max="4099" width="19.25" style="5" customWidth="1"/>
    <col min="4100" max="4100" width="10.25" style="5" customWidth="1"/>
    <col min="4101" max="4101" width="11.25" style="5" customWidth="1"/>
    <col min="4102" max="4103" width="13.25" style="5" customWidth="1"/>
    <col min="4104" max="4104" width="10.5" style="5" customWidth="1"/>
    <col min="4105" max="4105" width="11.125" style="5" customWidth="1"/>
    <col min="4106" max="4106" width="12.375" style="5" customWidth="1"/>
    <col min="4107" max="4352" width="9" style="5"/>
    <col min="4353" max="4353" width="3.75" style="5" customWidth="1"/>
    <col min="4354" max="4354" width="12" style="5" customWidth="1"/>
    <col min="4355" max="4355" width="19.25" style="5" customWidth="1"/>
    <col min="4356" max="4356" width="10.25" style="5" customWidth="1"/>
    <col min="4357" max="4357" width="11.25" style="5" customWidth="1"/>
    <col min="4358" max="4359" width="13.25" style="5" customWidth="1"/>
    <col min="4360" max="4360" width="10.5" style="5" customWidth="1"/>
    <col min="4361" max="4361" width="11.125" style="5" customWidth="1"/>
    <col min="4362" max="4362" width="12.375" style="5" customWidth="1"/>
    <col min="4363" max="4608" width="9" style="5"/>
    <col min="4609" max="4609" width="3.75" style="5" customWidth="1"/>
    <col min="4610" max="4610" width="12" style="5" customWidth="1"/>
    <col min="4611" max="4611" width="19.25" style="5" customWidth="1"/>
    <col min="4612" max="4612" width="10.25" style="5" customWidth="1"/>
    <col min="4613" max="4613" width="11.25" style="5" customWidth="1"/>
    <col min="4614" max="4615" width="13.25" style="5" customWidth="1"/>
    <col min="4616" max="4616" width="10.5" style="5" customWidth="1"/>
    <col min="4617" max="4617" width="11.125" style="5" customWidth="1"/>
    <col min="4618" max="4618" width="12.375" style="5" customWidth="1"/>
    <col min="4619" max="4864" width="9" style="5"/>
    <col min="4865" max="4865" width="3.75" style="5" customWidth="1"/>
    <col min="4866" max="4866" width="12" style="5" customWidth="1"/>
    <col min="4867" max="4867" width="19.25" style="5" customWidth="1"/>
    <col min="4868" max="4868" width="10.25" style="5" customWidth="1"/>
    <col min="4869" max="4869" width="11.25" style="5" customWidth="1"/>
    <col min="4870" max="4871" width="13.25" style="5" customWidth="1"/>
    <col min="4872" max="4872" width="10.5" style="5" customWidth="1"/>
    <col min="4873" max="4873" width="11.125" style="5" customWidth="1"/>
    <col min="4874" max="4874" width="12.375" style="5" customWidth="1"/>
    <col min="4875" max="5120" width="9" style="5"/>
    <col min="5121" max="5121" width="3.75" style="5" customWidth="1"/>
    <col min="5122" max="5122" width="12" style="5" customWidth="1"/>
    <col min="5123" max="5123" width="19.25" style="5" customWidth="1"/>
    <col min="5124" max="5124" width="10.25" style="5" customWidth="1"/>
    <col min="5125" max="5125" width="11.25" style="5" customWidth="1"/>
    <col min="5126" max="5127" width="13.25" style="5" customWidth="1"/>
    <col min="5128" max="5128" width="10.5" style="5" customWidth="1"/>
    <col min="5129" max="5129" width="11.125" style="5" customWidth="1"/>
    <col min="5130" max="5130" width="12.375" style="5" customWidth="1"/>
    <col min="5131" max="5376" width="9" style="5"/>
    <col min="5377" max="5377" width="3.75" style="5" customWidth="1"/>
    <col min="5378" max="5378" width="12" style="5" customWidth="1"/>
    <col min="5379" max="5379" width="19.25" style="5" customWidth="1"/>
    <col min="5380" max="5380" width="10.25" style="5" customWidth="1"/>
    <col min="5381" max="5381" width="11.25" style="5" customWidth="1"/>
    <col min="5382" max="5383" width="13.25" style="5" customWidth="1"/>
    <col min="5384" max="5384" width="10.5" style="5" customWidth="1"/>
    <col min="5385" max="5385" width="11.125" style="5" customWidth="1"/>
    <col min="5386" max="5386" width="12.375" style="5" customWidth="1"/>
    <col min="5387" max="5632" width="9" style="5"/>
    <col min="5633" max="5633" width="3.75" style="5" customWidth="1"/>
    <col min="5634" max="5634" width="12" style="5" customWidth="1"/>
    <col min="5635" max="5635" width="19.25" style="5" customWidth="1"/>
    <col min="5636" max="5636" width="10.25" style="5" customWidth="1"/>
    <col min="5637" max="5637" width="11.25" style="5" customWidth="1"/>
    <col min="5638" max="5639" width="13.25" style="5" customWidth="1"/>
    <col min="5640" max="5640" width="10.5" style="5" customWidth="1"/>
    <col min="5641" max="5641" width="11.125" style="5" customWidth="1"/>
    <col min="5642" max="5642" width="12.375" style="5" customWidth="1"/>
    <col min="5643" max="5888" width="9" style="5"/>
    <col min="5889" max="5889" width="3.75" style="5" customWidth="1"/>
    <col min="5890" max="5890" width="12" style="5" customWidth="1"/>
    <col min="5891" max="5891" width="19.25" style="5" customWidth="1"/>
    <col min="5892" max="5892" width="10.25" style="5" customWidth="1"/>
    <col min="5893" max="5893" width="11.25" style="5" customWidth="1"/>
    <col min="5894" max="5895" width="13.25" style="5" customWidth="1"/>
    <col min="5896" max="5896" width="10.5" style="5" customWidth="1"/>
    <col min="5897" max="5897" width="11.125" style="5" customWidth="1"/>
    <col min="5898" max="5898" width="12.375" style="5" customWidth="1"/>
    <col min="5899" max="6144" width="9" style="5"/>
    <col min="6145" max="6145" width="3.75" style="5" customWidth="1"/>
    <col min="6146" max="6146" width="12" style="5" customWidth="1"/>
    <col min="6147" max="6147" width="19.25" style="5" customWidth="1"/>
    <col min="6148" max="6148" width="10.25" style="5" customWidth="1"/>
    <col min="6149" max="6149" width="11.25" style="5" customWidth="1"/>
    <col min="6150" max="6151" width="13.25" style="5" customWidth="1"/>
    <col min="6152" max="6152" width="10.5" style="5" customWidth="1"/>
    <col min="6153" max="6153" width="11.125" style="5" customWidth="1"/>
    <col min="6154" max="6154" width="12.375" style="5" customWidth="1"/>
    <col min="6155" max="6400" width="9" style="5"/>
    <col min="6401" max="6401" width="3.75" style="5" customWidth="1"/>
    <col min="6402" max="6402" width="12" style="5" customWidth="1"/>
    <col min="6403" max="6403" width="19.25" style="5" customWidth="1"/>
    <col min="6404" max="6404" width="10.25" style="5" customWidth="1"/>
    <col min="6405" max="6405" width="11.25" style="5" customWidth="1"/>
    <col min="6406" max="6407" width="13.25" style="5" customWidth="1"/>
    <col min="6408" max="6408" width="10.5" style="5" customWidth="1"/>
    <col min="6409" max="6409" width="11.125" style="5" customWidth="1"/>
    <col min="6410" max="6410" width="12.375" style="5" customWidth="1"/>
    <col min="6411" max="6656" width="9" style="5"/>
    <col min="6657" max="6657" width="3.75" style="5" customWidth="1"/>
    <col min="6658" max="6658" width="12" style="5" customWidth="1"/>
    <col min="6659" max="6659" width="19.25" style="5" customWidth="1"/>
    <col min="6660" max="6660" width="10.25" style="5" customWidth="1"/>
    <col min="6661" max="6661" width="11.25" style="5" customWidth="1"/>
    <col min="6662" max="6663" width="13.25" style="5" customWidth="1"/>
    <col min="6664" max="6664" width="10.5" style="5" customWidth="1"/>
    <col min="6665" max="6665" width="11.125" style="5" customWidth="1"/>
    <col min="6666" max="6666" width="12.375" style="5" customWidth="1"/>
    <col min="6667" max="6912" width="9" style="5"/>
    <col min="6913" max="6913" width="3.75" style="5" customWidth="1"/>
    <col min="6914" max="6914" width="12" style="5" customWidth="1"/>
    <col min="6915" max="6915" width="19.25" style="5" customWidth="1"/>
    <col min="6916" max="6916" width="10.25" style="5" customWidth="1"/>
    <col min="6917" max="6917" width="11.25" style="5" customWidth="1"/>
    <col min="6918" max="6919" width="13.25" style="5" customWidth="1"/>
    <col min="6920" max="6920" width="10.5" style="5" customWidth="1"/>
    <col min="6921" max="6921" width="11.125" style="5" customWidth="1"/>
    <col min="6922" max="6922" width="12.375" style="5" customWidth="1"/>
    <col min="6923" max="7168" width="9" style="5"/>
    <col min="7169" max="7169" width="3.75" style="5" customWidth="1"/>
    <col min="7170" max="7170" width="12" style="5" customWidth="1"/>
    <col min="7171" max="7171" width="19.25" style="5" customWidth="1"/>
    <col min="7172" max="7172" width="10.25" style="5" customWidth="1"/>
    <col min="7173" max="7173" width="11.25" style="5" customWidth="1"/>
    <col min="7174" max="7175" width="13.25" style="5" customWidth="1"/>
    <col min="7176" max="7176" width="10.5" style="5" customWidth="1"/>
    <col min="7177" max="7177" width="11.125" style="5" customWidth="1"/>
    <col min="7178" max="7178" width="12.375" style="5" customWidth="1"/>
    <col min="7179" max="7424" width="9" style="5"/>
    <col min="7425" max="7425" width="3.75" style="5" customWidth="1"/>
    <col min="7426" max="7426" width="12" style="5" customWidth="1"/>
    <col min="7427" max="7427" width="19.25" style="5" customWidth="1"/>
    <col min="7428" max="7428" width="10.25" style="5" customWidth="1"/>
    <col min="7429" max="7429" width="11.25" style="5" customWidth="1"/>
    <col min="7430" max="7431" width="13.25" style="5" customWidth="1"/>
    <col min="7432" max="7432" width="10.5" style="5" customWidth="1"/>
    <col min="7433" max="7433" width="11.125" style="5" customWidth="1"/>
    <col min="7434" max="7434" width="12.375" style="5" customWidth="1"/>
    <col min="7435" max="7680" width="9" style="5"/>
    <col min="7681" max="7681" width="3.75" style="5" customWidth="1"/>
    <col min="7682" max="7682" width="12" style="5" customWidth="1"/>
    <col min="7683" max="7683" width="19.25" style="5" customWidth="1"/>
    <col min="7684" max="7684" width="10.25" style="5" customWidth="1"/>
    <col min="7685" max="7685" width="11.25" style="5" customWidth="1"/>
    <col min="7686" max="7687" width="13.25" style="5" customWidth="1"/>
    <col min="7688" max="7688" width="10.5" style="5" customWidth="1"/>
    <col min="7689" max="7689" width="11.125" style="5" customWidth="1"/>
    <col min="7690" max="7690" width="12.375" style="5" customWidth="1"/>
    <col min="7691" max="7936" width="9" style="5"/>
    <col min="7937" max="7937" width="3.75" style="5" customWidth="1"/>
    <col min="7938" max="7938" width="12" style="5" customWidth="1"/>
    <col min="7939" max="7939" width="19.25" style="5" customWidth="1"/>
    <col min="7940" max="7940" width="10.25" style="5" customWidth="1"/>
    <col min="7941" max="7941" width="11.25" style="5" customWidth="1"/>
    <col min="7942" max="7943" width="13.25" style="5" customWidth="1"/>
    <col min="7944" max="7944" width="10.5" style="5" customWidth="1"/>
    <col min="7945" max="7945" width="11.125" style="5" customWidth="1"/>
    <col min="7946" max="7946" width="12.375" style="5" customWidth="1"/>
    <col min="7947" max="8192" width="9" style="5"/>
    <col min="8193" max="8193" width="3.75" style="5" customWidth="1"/>
    <col min="8194" max="8194" width="12" style="5" customWidth="1"/>
    <col min="8195" max="8195" width="19.25" style="5" customWidth="1"/>
    <col min="8196" max="8196" width="10.25" style="5" customWidth="1"/>
    <col min="8197" max="8197" width="11.25" style="5" customWidth="1"/>
    <col min="8198" max="8199" width="13.25" style="5" customWidth="1"/>
    <col min="8200" max="8200" width="10.5" style="5" customWidth="1"/>
    <col min="8201" max="8201" width="11.125" style="5" customWidth="1"/>
    <col min="8202" max="8202" width="12.375" style="5" customWidth="1"/>
    <col min="8203" max="8448" width="9" style="5"/>
    <col min="8449" max="8449" width="3.75" style="5" customWidth="1"/>
    <col min="8450" max="8450" width="12" style="5" customWidth="1"/>
    <col min="8451" max="8451" width="19.25" style="5" customWidth="1"/>
    <col min="8452" max="8452" width="10.25" style="5" customWidth="1"/>
    <col min="8453" max="8453" width="11.25" style="5" customWidth="1"/>
    <col min="8454" max="8455" width="13.25" style="5" customWidth="1"/>
    <col min="8456" max="8456" width="10.5" style="5" customWidth="1"/>
    <col min="8457" max="8457" width="11.125" style="5" customWidth="1"/>
    <col min="8458" max="8458" width="12.375" style="5" customWidth="1"/>
    <col min="8459" max="8704" width="9" style="5"/>
    <col min="8705" max="8705" width="3.75" style="5" customWidth="1"/>
    <col min="8706" max="8706" width="12" style="5" customWidth="1"/>
    <col min="8707" max="8707" width="19.25" style="5" customWidth="1"/>
    <col min="8708" max="8708" width="10.25" style="5" customWidth="1"/>
    <col min="8709" max="8709" width="11.25" style="5" customWidth="1"/>
    <col min="8710" max="8711" width="13.25" style="5" customWidth="1"/>
    <col min="8712" max="8712" width="10.5" style="5" customWidth="1"/>
    <col min="8713" max="8713" width="11.125" style="5" customWidth="1"/>
    <col min="8714" max="8714" width="12.375" style="5" customWidth="1"/>
    <col min="8715" max="8960" width="9" style="5"/>
    <col min="8961" max="8961" width="3.75" style="5" customWidth="1"/>
    <col min="8962" max="8962" width="12" style="5" customWidth="1"/>
    <col min="8963" max="8963" width="19.25" style="5" customWidth="1"/>
    <col min="8964" max="8964" width="10.25" style="5" customWidth="1"/>
    <col min="8965" max="8965" width="11.25" style="5" customWidth="1"/>
    <col min="8966" max="8967" width="13.25" style="5" customWidth="1"/>
    <col min="8968" max="8968" width="10.5" style="5" customWidth="1"/>
    <col min="8969" max="8969" width="11.125" style="5" customWidth="1"/>
    <col min="8970" max="8970" width="12.375" style="5" customWidth="1"/>
    <col min="8971" max="9216" width="9" style="5"/>
    <col min="9217" max="9217" width="3.75" style="5" customWidth="1"/>
    <col min="9218" max="9218" width="12" style="5" customWidth="1"/>
    <col min="9219" max="9219" width="19.25" style="5" customWidth="1"/>
    <col min="9220" max="9220" width="10.25" style="5" customWidth="1"/>
    <col min="9221" max="9221" width="11.25" style="5" customWidth="1"/>
    <col min="9222" max="9223" width="13.25" style="5" customWidth="1"/>
    <col min="9224" max="9224" width="10.5" style="5" customWidth="1"/>
    <col min="9225" max="9225" width="11.125" style="5" customWidth="1"/>
    <col min="9226" max="9226" width="12.375" style="5" customWidth="1"/>
    <col min="9227" max="9472" width="9" style="5"/>
    <col min="9473" max="9473" width="3.75" style="5" customWidth="1"/>
    <col min="9474" max="9474" width="12" style="5" customWidth="1"/>
    <col min="9475" max="9475" width="19.25" style="5" customWidth="1"/>
    <col min="9476" max="9476" width="10.25" style="5" customWidth="1"/>
    <col min="9477" max="9477" width="11.25" style="5" customWidth="1"/>
    <col min="9478" max="9479" width="13.25" style="5" customWidth="1"/>
    <col min="9480" max="9480" width="10.5" style="5" customWidth="1"/>
    <col min="9481" max="9481" width="11.125" style="5" customWidth="1"/>
    <col min="9482" max="9482" width="12.375" style="5" customWidth="1"/>
    <col min="9483" max="9728" width="9" style="5"/>
    <col min="9729" max="9729" width="3.75" style="5" customWidth="1"/>
    <col min="9730" max="9730" width="12" style="5" customWidth="1"/>
    <col min="9731" max="9731" width="19.25" style="5" customWidth="1"/>
    <col min="9732" max="9732" width="10.25" style="5" customWidth="1"/>
    <col min="9733" max="9733" width="11.25" style="5" customWidth="1"/>
    <col min="9734" max="9735" width="13.25" style="5" customWidth="1"/>
    <col min="9736" max="9736" width="10.5" style="5" customWidth="1"/>
    <col min="9737" max="9737" width="11.125" style="5" customWidth="1"/>
    <col min="9738" max="9738" width="12.375" style="5" customWidth="1"/>
    <col min="9739" max="9984" width="9" style="5"/>
    <col min="9985" max="9985" width="3.75" style="5" customWidth="1"/>
    <col min="9986" max="9986" width="12" style="5" customWidth="1"/>
    <col min="9987" max="9987" width="19.25" style="5" customWidth="1"/>
    <col min="9988" max="9988" width="10.25" style="5" customWidth="1"/>
    <col min="9989" max="9989" width="11.25" style="5" customWidth="1"/>
    <col min="9990" max="9991" width="13.25" style="5" customWidth="1"/>
    <col min="9992" max="9992" width="10.5" style="5" customWidth="1"/>
    <col min="9993" max="9993" width="11.125" style="5" customWidth="1"/>
    <col min="9994" max="9994" width="12.375" style="5" customWidth="1"/>
    <col min="9995" max="10240" width="9" style="5"/>
    <col min="10241" max="10241" width="3.75" style="5" customWidth="1"/>
    <col min="10242" max="10242" width="12" style="5" customWidth="1"/>
    <col min="10243" max="10243" width="19.25" style="5" customWidth="1"/>
    <col min="10244" max="10244" width="10.25" style="5" customWidth="1"/>
    <col min="10245" max="10245" width="11.25" style="5" customWidth="1"/>
    <col min="10246" max="10247" width="13.25" style="5" customWidth="1"/>
    <col min="10248" max="10248" width="10.5" style="5" customWidth="1"/>
    <col min="10249" max="10249" width="11.125" style="5" customWidth="1"/>
    <col min="10250" max="10250" width="12.375" style="5" customWidth="1"/>
    <col min="10251" max="10496" width="9" style="5"/>
    <col min="10497" max="10497" width="3.75" style="5" customWidth="1"/>
    <col min="10498" max="10498" width="12" style="5" customWidth="1"/>
    <col min="10499" max="10499" width="19.25" style="5" customWidth="1"/>
    <col min="10500" max="10500" width="10.25" style="5" customWidth="1"/>
    <col min="10501" max="10501" width="11.25" style="5" customWidth="1"/>
    <col min="10502" max="10503" width="13.25" style="5" customWidth="1"/>
    <col min="10504" max="10504" width="10.5" style="5" customWidth="1"/>
    <col min="10505" max="10505" width="11.125" style="5" customWidth="1"/>
    <col min="10506" max="10506" width="12.375" style="5" customWidth="1"/>
    <col min="10507" max="10752" width="9" style="5"/>
    <col min="10753" max="10753" width="3.75" style="5" customWidth="1"/>
    <col min="10754" max="10754" width="12" style="5" customWidth="1"/>
    <col min="10755" max="10755" width="19.25" style="5" customWidth="1"/>
    <col min="10756" max="10756" width="10.25" style="5" customWidth="1"/>
    <col min="10757" max="10757" width="11.25" style="5" customWidth="1"/>
    <col min="10758" max="10759" width="13.25" style="5" customWidth="1"/>
    <col min="10760" max="10760" width="10.5" style="5" customWidth="1"/>
    <col min="10761" max="10761" width="11.125" style="5" customWidth="1"/>
    <col min="10762" max="10762" width="12.375" style="5" customWidth="1"/>
    <col min="10763" max="11008" width="9" style="5"/>
    <col min="11009" max="11009" width="3.75" style="5" customWidth="1"/>
    <col min="11010" max="11010" width="12" style="5" customWidth="1"/>
    <col min="11011" max="11011" width="19.25" style="5" customWidth="1"/>
    <col min="11012" max="11012" width="10.25" style="5" customWidth="1"/>
    <col min="11013" max="11013" width="11.25" style="5" customWidth="1"/>
    <col min="11014" max="11015" width="13.25" style="5" customWidth="1"/>
    <col min="11016" max="11016" width="10.5" style="5" customWidth="1"/>
    <col min="11017" max="11017" width="11.125" style="5" customWidth="1"/>
    <col min="11018" max="11018" width="12.375" style="5" customWidth="1"/>
    <col min="11019" max="11264" width="9" style="5"/>
    <col min="11265" max="11265" width="3.75" style="5" customWidth="1"/>
    <col min="11266" max="11266" width="12" style="5" customWidth="1"/>
    <col min="11267" max="11267" width="19.25" style="5" customWidth="1"/>
    <col min="11268" max="11268" width="10.25" style="5" customWidth="1"/>
    <col min="11269" max="11269" width="11.25" style="5" customWidth="1"/>
    <col min="11270" max="11271" width="13.25" style="5" customWidth="1"/>
    <col min="11272" max="11272" width="10.5" style="5" customWidth="1"/>
    <col min="11273" max="11273" width="11.125" style="5" customWidth="1"/>
    <col min="11274" max="11274" width="12.375" style="5" customWidth="1"/>
    <col min="11275" max="11520" width="9" style="5"/>
    <col min="11521" max="11521" width="3.75" style="5" customWidth="1"/>
    <col min="11522" max="11522" width="12" style="5" customWidth="1"/>
    <col min="11523" max="11523" width="19.25" style="5" customWidth="1"/>
    <col min="11524" max="11524" width="10.25" style="5" customWidth="1"/>
    <col min="11525" max="11525" width="11.25" style="5" customWidth="1"/>
    <col min="11526" max="11527" width="13.25" style="5" customWidth="1"/>
    <col min="11528" max="11528" width="10.5" style="5" customWidth="1"/>
    <col min="11529" max="11529" width="11.125" style="5" customWidth="1"/>
    <col min="11530" max="11530" width="12.375" style="5" customWidth="1"/>
    <col min="11531" max="11776" width="9" style="5"/>
    <col min="11777" max="11777" width="3.75" style="5" customWidth="1"/>
    <col min="11778" max="11778" width="12" style="5" customWidth="1"/>
    <col min="11779" max="11779" width="19.25" style="5" customWidth="1"/>
    <col min="11780" max="11780" width="10.25" style="5" customWidth="1"/>
    <col min="11781" max="11781" width="11.25" style="5" customWidth="1"/>
    <col min="11782" max="11783" width="13.25" style="5" customWidth="1"/>
    <col min="11784" max="11784" width="10.5" style="5" customWidth="1"/>
    <col min="11785" max="11785" width="11.125" style="5" customWidth="1"/>
    <col min="11786" max="11786" width="12.375" style="5" customWidth="1"/>
    <col min="11787" max="12032" width="9" style="5"/>
    <col min="12033" max="12033" width="3.75" style="5" customWidth="1"/>
    <col min="12034" max="12034" width="12" style="5" customWidth="1"/>
    <col min="12035" max="12035" width="19.25" style="5" customWidth="1"/>
    <col min="12036" max="12036" width="10.25" style="5" customWidth="1"/>
    <col min="12037" max="12037" width="11.25" style="5" customWidth="1"/>
    <col min="12038" max="12039" width="13.25" style="5" customWidth="1"/>
    <col min="12040" max="12040" width="10.5" style="5" customWidth="1"/>
    <col min="12041" max="12041" width="11.125" style="5" customWidth="1"/>
    <col min="12042" max="12042" width="12.375" style="5" customWidth="1"/>
    <col min="12043" max="12288" width="9" style="5"/>
    <col min="12289" max="12289" width="3.75" style="5" customWidth="1"/>
    <col min="12290" max="12290" width="12" style="5" customWidth="1"/>
    <col min="12291" max="12291" width="19.25" style="5" customWidth="1"/>
    <col min="12292" max="12292" width="10.25" style="5" customWidth="1"/>
    <col min="12293" max="12293" width="11.25" style="5" customWidth="1"/>
    <col min="12294" max="12295" width="13.25" style="5" customWidth="1"/>
    <col min="12296" max="12296" width="10.5" style="5" customWidth="1"/>
    <col min="12297" max="12297" width="11.125" style="5" customWidth="1"/>
    <col min="12298" max="12298" width="12.375" style="5" customWidth="1"/>
    <col min="12299" max="12544" width="9" style="5"/>
    <col min="12545" max="12545" width="3.75" style="5" customWidth="1"/>
    <col min="12546" max="12546" width="12" style="5" customWidth="1"/>
    <col min="12547" max="12547" width="19.25" style="5" customWidth="1"/>
    <col min="12548" max="12548" width="10.25" style="5" customWidth="1"/>
    <col min="12549" max="12549" width="11.25" style="5" customWidth="1"/>
    <col min="12550" max="12551" width="13.25" style="5" customWidth="1"/>
    <col min="12552" max="12552" width="10.5" style="5" customWidth="1"/>
    <col min="12553" max="12553" width="11.125" style="5" customWidth="1"/>
    <col min="12554" max="12554" width="12.375" style="5" customWidth="1"/>
    <col min="12555" max="12800" width="9" style="5"/>
    <col min="12801" max="12801" width="3.75" style="5" customWidth="1"/>
    <col min="12802" max="12802" width="12" style="5" customWidth="1"/>
    <col min="12803" max="12803" width="19.25" style="5" customWidth="1"/>
    <col min="12804" max="12804" width="10.25" style="5" customWidth="1"/>
    <col min="12805" max="12805" width="11.25" style="5" customWidth="1"/>
    <col min="12806" max="12807" width="13.25" style="5" customWidth="1"/>
    <col min="12808" max="12808" width="10.5" style="5" customWidth="1"/>
    <col min="12809" max="12809" width="11.125" style="5" customWidth="1"/>
    <col min="12810" max="12810" width="12.375" style="5" customWidth="1"/>
    <col min="12811" max="13056" width="9" style="5"/>
    <col min="13057" max="13057" width="3.75" style="5" customWidth="1"/>
    <col min="13058" max="13058" width="12" style="5" customWidth="1"/>
    <col min="13059" max="13059" width="19.25" style="5" customWidth="1"/>
    <col min="13060" max="13060" width="10.25" style="5" customWidth="1"/>
    <col min="13061" max="13061" width="11.25" style="5" customWidth="1"/>
    <col min="13062" max="13063" width="13.25" style="5" customWidth="1"/>
    <col min="13064" max="13064" width="10.5" style="5" customWidth="1"/>
    <col min="13065" max="13065" width="11.125" style="5" customWidth="1"/>
    <col min="13066" max="13066" width="12.375" style="5" customWidth="1"/>
    <col min="13067" max="13312" width="9" style="5"/>
    <col min="13313" max="13313" width="3.75" style="5" customWidth="1"/>
    <col min="13314" max="13314" width="12" style="5" customWidth="1"/>
    <col min="13315" max="13315" width="19.25" style="5" customWidth="1"/>
    <col min="13316" max="13316" width="10.25" style="5" customWidth="1"/>
    <col min="13317" max="13317" width="11.25" style="5" customWidth="1"/>
    <col min="13318" max="13319" width="13.25" style="5" customWidth="1"/>
    <col min="13320" max="13320" width="10.5" style="5" customWidth="1"/>
    <col min="13321" max="13321" width="11.125" style="5" customWidth="1"/>
    <col min="13322" max="13322" width="12.375" style="5" customWidth="1"/>
    <col min="13323" max="13568" width="9" style="5"/>
    <col min="13569" max="13569" width="3.75" style="5" customWidth="1"/>
    <col min="13570" max="13570" width="12" style="5" customWidth="1"/>
    <col min="13571" max="13571" width="19.25" style="5" customWidth="1"/>
    <col min="13572" max="13572" width="10.25" style="5" customWidth="1"/>
    <col min="13573" max="13573" width="11.25" style="5" customWidth="1"/>
    <col min="13574" max="13575" width="13.25" style="5" customWidth="1"/>
    <col min="13576" max="13576" width="10.5" style="5" customWidth="1"/>
    <col min="13577" max="13577" width="11.125" style="5" customWidth="1"/>
    <col min="13578" max="13578" width="12.375" style="5" customWidth="1"/>
    <col min="13579" max="13824" width="9" style="5"/>
    <col min="13825" max="13825" width="3.75" style="5" customWidth="1"/>
    <col min="13826" max="13826" width="12" style="5" customWidth="1"/>
    <col min="13827" max="13827" width="19.25" style="5" customWidth="1"/>
    <col min="13828" max="13828" width="10.25" style="5" customWidth="1"/>
    <col min="13829" max="13829" width="11.25" style="5" customWidth="1"/>
    <col min="13830" max="13831" width="13.25" style="5" customWidth="1"/>
    <col min="13832" max="13832" width="10.5" style="5" customWidth="1"/>
    <col min="13833" max="13833" width="11.125" style="5" customWidth="1"/>
    <col min="13834" max="13834" width="12.375" style="5" customWidth="1"/>
    <col min="13835" max="14080" width="9" style="5"/>
    <col min="14081" max="14081" width="3.75" style="5" customWidth="1"/>
    <col min="14082" max="14082" width="12" style="5" customWidth="1"/>
    <col min="14083" max="14083" width="19.25" style="5" customWidth="1"/>
    <col min="14084" max="14084" width="10.25" style="5" customWidth="1"/>
    <col min="14085" max="14085" width="11.25" style="5" customWidth="1"/>
    <col min="14086" max="14087" width="13.25" style="5" customWidth="1"/>
    <col min="14088" max="14088" width="10.5" style="5" customWidth="1"/>
    <col min="14089" max="14089" width="11.125" style="5" customWidth="1"/>
    <col min="14090" max="14090" width="12.375" style="5" customWidth="1"/>
    <col min="14091" max="14336" width="9" style="5"/>
    <col min="14337" max="14337" width="3.75" style="5" customWidth="1"/>
    <col min="14338" max="14338" width="12" style="5" customWidth="1"/>
    <col min="14339" max="14339" width="19.25" style="5" customWidth="1"/>
    <col min="14340" max="14340" width="10.25" style="5" customWidth="1"/>
    <col min="14341" max="14341" width="11.25" style="5" customWidth="1"/>
    <col min="14342" max="14343" width="13.25" style="5" customWidth="1"/>
    <col min="14344" max="14344" width="10.5" style="5" customWidth="1"/>
    <col min="14345" max="14345" width="11.125" style="5" customWidth="1"/>
    <col min="14346" max="14346" width="12.375" style="5" customWidth="1"/>
    <col min="14347" max="14592" width="9" style="5"/>
    <col min="14593" max="14593" width="3.75" style="5" customWidth="1"/>
    <col min="14594" max="14594" width="12" style="5" customWidth="1"/>
    <col min="14595" max="14595" width="19.25" style="5" customWidth="1"/>
    <col min="14596" max="14596" width="10.25" style="5" customWidth="1"/>
    <col min="14597" max="14597" width="11.25" style="5" customWidth="1"/>
    <col min="14598" max="14599" width="13.25" style="5" customWidth="1"/>
    <col min="14600" max="14600" width="10.5" style="5" customWidth="1"/>
    <col min="14601" max="14601" width="11.125" style="5" customWidth="1"/>
    <col min="14602" max="14602" width="12.375" style="5" customWidth="1"/>
    <col min="14603" max="14848" width="9" style="5"/>
    <col min="14849" max="14849" width="3.75" style="5" customWidth="1"/>
    <col min="14850" max="14850" width="12" style="5" customWidth="1"/>
    <col min="14851" max="14851" width="19.25" style="5" customWidth="1"/>
    <col min="14852" max="14852" width="10.25" style="5" customWidth="1"/>
    <col min="14853" max="14853" width="11.25" style="5" customWidth="1"/>
    <col min="14854" max="14855" width="13.25" style="5" customWidth="1"/>
    <col min="14856" max="14856" width="10.5" style="5" customWidth="1"/>
    <col min="14857" max="14857" width="11.125" style="5" customWidth="1"/>
    <col min="14858" max="14858" width="12.375" style="5" customWidth="1"/>
    <col min="14859" max="15104" width="9" style="5"/>
    <col min="15105" max="15105" width="3.75" style="5" customWidth="1"/>
    <col min="15106" max="15106" width="12" style="5" customWidth="1"/>
    <col min="15107" max="15107" width="19.25" style="5" customWidth="1"/>
    <col min="15108" max="15108" width="10.25" style="5" customWidth="1"/>
    <col min="15109" max="15109" width="11.25" style="5" customWidth="1"/>
    <col min="15110" max="15111" width="13.25" style="5" customWidth="1"/>
    <col min="15112" max="15112" width="10.5" style="5" customWidth="1"/>
    <col min="15113" max="15113" width="11.125" style="5" customWidth="1"/>
    <col min="15114" max="15114" width="12.375" style="5" customWidth="1"/>
    <col min="15115" max="15360" width="9" style="5"/>
    <col min="15361" max="15361" width="3.75" style="5" customWidth="1"/>
    <col min="15362" max="15362" width="12" style="5" customWidth="1"/>
    <col min="15363" max="15363" width="19.25" style="5" customWidth="1"/>
    <col min="15364" max="15364" width="10.25" style="5" customWidth="1"/>
    <col min="15365" max="15365" width="11.25" style="5" customWidth="1"/>
    <col min="15366" max="15367" width="13.25" style="5" customWidth="1"/>
    <col min="15368" max="15368" width="10.5" style="5" customWidth="1"/>
    <col min="15369" max="15369" width="11.125" style="5" customWidth="1"/>
    <col min="15370" max="15370" width="12.375" style="5" customWidth="1"/>
    <col min="15371" max="15616" width="9" style="5"/>
    <col min="15617" max="15617" width="3.75" style="5" customWidth="1"/>
    <col min="15618" max="15618" width="12" style="5" customWidth="1"/>
    <col min="15619" max="15619" width="19.25" style="5" customWidth="1"/>
    <col min="15620" max="15620" width="10.25" style="5" customWidth="1"/>
    <col min="15621" max="15621" width="11.25" style="5" customWidth="1"/>
    <col min="15622" max="15623" width="13.25" style="5" customWidth="1"/>
    <col min="15624" max="15624" width="10.5" style="5" customWidth="1"/>
    <col min="15625" max="15625" width="11.125" style="5" customWidth="1"/>
    <col min="15626" max="15626" width="12.375" style="5" customWidth="1"/>
    <col min="15627" max="15872" width="9" style="5"/>
    <col min="15873" max="15873" width="3.75" style="5" customWidth="1"/>
    <col min="15874" max="15874" width="12" style="5" customWidth="1"/>
    <col min="15875" max="15875" width="19.25" style="5" customWidth="1"/>
    <col min="15876" max="15876" width="10.25" style="5" customWidth="1"/>
    <col min="15877" max="15877" width="11.25" style="5" customWidth="1"/>
    <col min="15878" max="15879" width="13.25" style="5" customWidth="1"/>
    <col min="15880" max="15880" width="10.5" style="5" customWidth="1"/>
    <col min="15881" max="15881" width="11.125" style="5" customWidth="1"/>
    <col min="15882" max="15882" width="12.375" style="5" customWidth="1"/>
    <col min="15883" max="16128" width="9" style="5"/>
    <col min="16129" max="16129" width="3.75" style="5" customWidth="1"/>
    <col min="16130" max="16130" width="12" style="5" customWidth="1"/>
    <col min="16131" max="16131" width="19.25" style="5" customWidth="1"/>
    <col min="16132" max="16132" width="10.25" style="5" customWidth="1"/>
    <col min="16133" max="16133" width="11.25" style="5" customWidth="1"/>
    <col min="16134" max="16135" width="13.25" style="5" customWidth="1"/>
    <col min="16136" max="16136" width="10.5" style="5" customWidth="1"/>
    <col min="16137" max="16137" width="11.125" style="5" customWidth="1"/>
    <col min="16138" max="16138" width="12.375" style="5" customWidth="1"/>
    <col min="16139" max="16384" width="9" style="5"/>
  </cols>
  <sheetData>
    <row r="1" spans="1:10" ht="22.5" customHeight="1">
      <c r="A1" s="154" t="s">
        <v>193</v>
      </c>
      <c r="B1" s="154"/>
      <c r="C1" s="154"/>
      <c r="D1" s="154"/>
      <c r="E1" s="154"/>
      <c r="F1" s="154"/>
      <c r="G1" s="154"/>
      <c r="H1" s="154"/>
      <c r="I1" s="154"/>
    </row>
    <row r="2" spans="1:10" s="3" customFormat="1" ht="16.5" customHeight="1">
      <c r="A2" s="155" t="s">
        <v>194</v>
      </c>
      <c r="B2" s="155"/>
      <c r="C2" s="155"/>
      <c r="D2" s="155"/>
      <c r="E2" s="155"/>
      <c r="F2" s="155"/>
      <c r="G2" s="155"/>
      <c r="H2" s="155"/>
      <c r="I2" s="155"/>
    </row>
    <row r="3" spans="1:10" ht="10.5" customHeight="1">
      <c r="A3" s="6"/>
      <c r="B3" s="6"/>
      <c r="C3" s="6"/>
      <c r="D3" s="6"/>
      <c r="E3" s="6"/>
      <c r="F3" s="6"/>
      <c r="G3" s="6"/>
      <c r="H3" s="6"/>
      <c r="I3" s="6"/>
    </row>
    <row r="4" spans="1:10" s="4" customFormat="1" ht="24.75" customHeight="1">
      <c r="A4" s="7" t="s">
        <v>124</v>
      </c>
      <c r="B4" s="7" t="s">
        <v>195</v>
      </c>
      <c r="C4" s="7" t="s">
        <v>126</v>
      </c>
      <c r="D4" s="7" t="s">
        <v>127</v>
      </c>
      <c r="E4" s="7" t="s">
        <v>196</v>
      </c>
      <c r="F4" s="7" t="s">
        <v>197</v>
      </c>
      <c r="G4" s="7" t="s">
        <v>198</v>
      </c>
      <c r="H4" s="7" t="s">
        <v>199</v>
      </c>
      <c r="I4" s="7" t="s">
        <v>200</v>
      </c>
      <c r="J4" s="7" t="s">
        <v>128</v>
      </c>
    </row>
    <row r="5" spans="1:10" s="4" customFormat="1" ht="15">
      <c r="A5" s="8"/>
      <c r="B5" s="9">
        <v>22002343</v>
      </c>
      <c r="C5" s="10" t="s">
        <v>18</v>
      </c>
      <c r="D5" s="11" t="s">
        <v>19</v>
      </c>
      <c r="E5" s="9" t="s">
        <v>201</v>
      </c>
      <c r="F5" s="103" t="s">
        <v>202</v>
      </c>
      <c r="G5" s="10" t="s">
        <v>203</v>
      </c>
      <c r="H5" s="12">
        <v>0</v>
      </c>
      <c r="I5" s="12">
        <v>2</v>
      </c>
      <c r="J5" s="9">
        <v>6</v>
      </c>
    </row>
    <row r="6" spans="1:10" s="4" customFormat="1" ht="15">
      <c r="A6" s="8"/>
      <c r="B6" s="9">
        <v>22004382</v>
      </c>
      <c r="C6" s="10" t="s">
        <v>21</v>
      </c>
      <c r="D6" s="11" t="s">
        <v>22</v>
      </c>
      <c r="E6" s="9" t="s">
        <v>201</v>
      </c>
      <c r="F6" s="103" t="s">
        <v>204</v>
      </c>
      <c r="G6" s="10" t="s">
        <v>203</v>
      </c>
      <c r="H6" s="12">
        <v>2</v>
      </c>
      <c r="I6" s="12">
        <v>0</v>
      </c>
      <c r="J6" s="9">
        <v>6</v>
      </c>
    </row>
    <row r="7" spans="1:10" s="4" customFormat="1" ht="15">
      <c r="A7" s="8"/>
      <c r="B7" s="9">
        <v>22002368</v>
      </c>
      <c r="C7" s="10" t="s">
        <v>24</v>
      </c>
      <c r="D7" s="11" t="s">
        <v>25</v>
      </c>
      <c r="E7" s="9" t="s">
        <v>201</v>
      </c>
      <c r="F7" s="103" t="s">
        <v>205</v>
      </c>
      <c r="G7" s="10" t="s">
        <v>203</v>
      </c>
      <c r="H7" s="12">
        <v>0</v>
      </c>
      <c r="I7" s="12">
        <v>2</v>
      </c>
      <c r="J7" s="9">
        <v>6</v>
      </c>
    </row>
    <row r="8" spans="1:10" s="4" customFormat="1" ht="15">
      <c r="A8" s="8"/>
      <c r="B8" s="9">
        <v>22003902</v>
      </c>
      <c r="C8" s="10" t="s">
        <v>27</v>
      </c>
      <c r="D8" s="11" t="s">
        <v>28</v>
      </c>
      <c r="E8" s="9" t="s">
        <v>201</v>
      </c>
      <c r="F8" s="103" t="s">
        <v>206</v>
      </c>
      <c r="G8" s="10" t="s">
        <v>203</v>
      </c>
      <c r="H8" s="12">
        <v>0</v>
      </c>
      <c r="I8" s="12">
        <v>5</v>
      </c>
      <c r="J8" s="9">
        <v>14</v>
      </c>
    </row>
    <row r="9" spans="1:10" s="4" customFormat="1" ht="15">
      <c r="A9" s="8"/>
      <c r="B9" s="9">
        <v>22002574</v>
      </c>
      <c r="C9" s="10" t="s">
        <v>30</v>
      </c>
      <c r="D9" s="11" t="s">
        <v>31</v>
      </c>
      <c r="E9" s="9" t="s">
        <v>201</v>
      </c>
      <c r="F9" s="103" t="s">
        <v>207</v>
      </c>
      <c r="G9" s="10" t="s">
        <v>203</v>
      </c>
      <c r="H9" s="12">
        <v>0</v>
      </c>
      <c r="I9" s="12">
        <v>4</v>
      </c>
      <c r="J9" s="9">
        <v>6</v>
      </c>
    </row>
    <row r="10" spans="1:10" s="4" customFormat="1" ht="15">
      <c r="A10" s="8"/>
      <c r="B10" s="9">
        <v>22002407</v>
      </c>
      <c r="C10" s="10" t="s">
        <v>33</v>
      </c>
      <c r="D10" s="11" t="s">
        <v>34</v>
      </c>
      <c r="E10" s="9" t="s">
        <v>208</v>
      </c>
      <c r="F10" s="103" t="s">
        <v>209</v>
      </c>
      <c r="G10" s="10" t="s">
        <v>203</v>
      </c>
      <c r="H10" s="12">
        <v>1</v>
      </c>
      <c r="I10" s="12">
        <v>3</v>
      </c>
      <c r="J10" s="9">
        <v>16</v>
      </c>
    </row>
    <row r="11" spans="1:10" s="4" customFormat="1" ht="15">
      <c r="A11" s="8"/>
      <c r="B11" s="9">
        <v>22004222</v>
      </c>
      <c r="C11" s="10" t="s">
        <v>36</v>
      </c>
      <c r="D11" s="11" t="s">
        <v>37</v>
      </c>
      <c r="E11" s="9" t="s">
        <v>208</v>
      </c>
      <c r="F11" s="103" t="s">
        <v>210</v>
      </c>
      <c r="G11" s="10" t="s">
        <v>203</v>
      </c>
      <c r="H11" s="12">
        <v>0</v>
      </c>
      <c r="I11" s="12">
        <v>5</v>
      </c>
      <c r="J11" s="9">
        <v>17</v>
      </c>
    </row>
    <row r="12" spans="1:10" s="4" customFormat="1" ht="15">
      <c r="A12" s="8"/>
      <c r="B12" s="9">
        <v>22003434</v>
      </c>
      <c r="C12" s="10" t="s">
        <v>39</v>
      </c>
      <c r="D12" s="11" t="s">
        <v>40</v>
      </c>
      <c r="E12" s="9" t="s">
        <v>208</v>
      </c>
      <c r="F12" s="103" t="s">
        <v>211</v>
      </c>
      <c r="G12" s="10" t="s">
        <v>203</v>
      </c>
      <c r="H12" s="12">
        <v>0</v>
      </c>
      <c r="I12" s="12">
        <v>6</v>
      </c>
      <c r="J12" s="9">
        <v>14</v>
      </c>
    </row>
    <row r="13" spans="1:10" s="4" customFormat="1" ht="15">
      <c r="A13" s="8"/>
      <c r="B13" s="9">
        <v>22002327</v>
      </c>
      <c r="C13" s="10" t="s">
        <v>42</v>
      </c>
      <c r="D13" s="11" t="s">
        <v>43</v>
      </c>
      <c r="E13" s="9" t="s">
        <v>201</v>
      </c>
      <c r="F13" s="103" t="s">
        <v>212</v>
      </c>
      <c r="G13" s="10" t="s">
        <v>203</v>
      </c>
      <c r="H13" s="12">
        <v>0</v>
      </c>
      <c r="I13" s="12">
        <v>1</v>
      </c>
      <c r="J13" s="9">
        <v>5</v>
      </c>
    </row>
    <row r="14" spans="1:10" s="4" customFormat="1" ht="15">
      <c r="A14" s="8"/>
      <c r="B14" s="9">
        <v>22002018</v>
      </c>
      <c r="C14" s="10" t="s">
        <v>48</v>
      </c>
      <c r="D14" s="11" t="s">
        <v>49</v>
      </c>
      <c r="E14" s="9" t="s">
        <v>208</v>
      </c>
      <c r="F14" s="103" t="s">
        <v>213</v>
      </c>
      <c r="G14" s="10" t="s">
        <v>203</v>
      </c>
      <c r="H14" s="12">
        <v>1</v>
      </c>
      <c r="I14" s="12">
        <v>15</v>
      </c>
      <c r="J14" s="9">
        <v>62</v>
      </c>
    </row>
    <row r="15" spans="1:10" s="4" customFormat="1" ht="15">
      <c r="A15" s="8"/>
      <c r="B15" s="9">
        <v>22002522</v>
      </c>
      <c r="C15" s="10" t="s">
        <v>51</v>
      </c>
      <c r="D15" s="11" t="s">
        <v>52</v>
      </c>
      <c r="E15" s="9" t="s">
        <v>201</v>
      </c>
      <c r="F15" s="103" t="s">
        <v>214</v>
      </c>
      <c r="G15" s="10" t="s">
        <v>203</v>
      </c>
      <c r="H15" s="12">
        <v>0</v>
      </c>
      <c r="I15" s="12">
        <v>5</v>
      </c>
      <c r="J15" s="9">
        <v>18</v>
      </c>
    </row>
    <row r="16" spans="1:10" s="4" customFormat="1" ht="15">
      <c r="A16" s="8"/>
      <c r="B16" s="9">
        <v>22002691</v>
      </c>
      <c r="C16" s="10" t="s">
        <v>54</v>
      </c>
      <c r="D16" s="11" t="s">
        <v>55</v>
      </c>
      <c r="E16" s="9" t="s">
        <v>208</v>
      </c>
      <c r="F16" s="103" t="s">
        <v>215</v>
      </c>
      <c r="G16" s="10" t="s">
        <v>203</v>
      </c>
      <c r="H16" s="12">
        <v>0</v>
      </c>
      <c r="I16" s="12">
        <v>8</v>
      </c>
      <c r="J16" s="9">
        <v>18</v>
      </c>
    </row>
    <row r="17" spans="1:10" s="4" customFormat="1" ht="15">
      <c r="A17" s="8"/>
      <c r="B17" s="9">
        <v>22005550</v>
      </c>
      <c r="C17" s="10" t="s">
        <v>57</v>
      </c>
      <c r="D17" s="11" t="s">
        <v>58</v>
      </c>
      <c r="E17" s="9" t="s">
        <v>201</v>
      </c>
      <c r="F17" s="103" t="s">
        <v>216</v>
      </c>
      <c r="G17" s="10" t="s">
        <v>203</v>
      </c>
      <c r="H17" s="12">
        <v>0</v>
      </c>
      <c r="I17" s="12">
        <v>5</v>
      </c>
      <c r="J17" s="9">
        <v>21</v>
      </c>
    </row>
    <row r="18" spans="1:10" s="4" customFormat="1" ht="15">
      <c r="A18" s="8"/>
      <c r="B18" s="9">
        <v>22000863</v>
      </c>
      <c r="C18" s="10" t="s">
        <v>60</v>
      </c>
      <c r="D18" s="11" t="s">
        <v>61</v>
      </c>
      <c r="E18" s="9" t="s">
        <v>208</v>
      </c>
      <c r="F18" s="103" t="s">
        <v>217</v>
      </c>
      <c r="G18" s="10" t="s">
        <v>203</v>
      </c>
      <c r="H18" s="12">
        <v>3</v>
      </c>
      <c r="I18" s="12">
        <v>17</v>
      </c>
      <c r="J18" s="9">
        <v>78</v>
      </c>
    </row>
    <row r="19" spans="1:10" s="4" customFormat="1" ht="15">
      <c r="A19" s="8"/>
      <c r="B19" s="9">
        <v>22002078</v>
      </c>
      <c r="C19" s="10" t="s">
        <v>66</v>
      </c>
      <c r="D19" s="11" t="s">
        <v>67</v>
      </c>
      <c r="E19" s="9" t="s">
        <v>201</v>
      </c>
      <c r="F19" s="103" t="s">
        <v>218</v>
      </c>
      <c r="G19" s="10" t="s">
        <v>203</v>
      </c>
      <c r="H19" s="12">
        <v>1</v>
      </c>
      <c r="I19" s="12">
        <v>16</v>
      </c>
      <c r="J19" s="9">
        <v>55</v>
      </c>
    </row>
    <row r="20" spans="1:10" s="4" customFormat="1" ht="15">
      <c r="A20" s="8"/>
      <c r="B20" s="9">
        <v>22004124</v>
      </c>
      <c r="C20" s="10" t="s">
        <v>69</v>
      </c>
      <c r="D20" s="11" t="s">
        <v>70</v>
      </c>
      <c r="E20" s="9" t="s">
        <v>208</v>
      </c>
      <c r="F20" s="103" t="s">
        <v>207</v>
      </c>
      <c r="G20" s="10" t="s">
        <v>203</v>
      </c>
      <c r="H20" s="12">
        <v>0</v>
      </c>
      <c r="I20" s="12">
        <v>6</v>
      </c>
      <c r="J20" s="9">
        <v>15</v>
      </c>
    </row>
    <row r="21" spans="1:10" s="4" customFormat="1" ht="15">
      <c r="A21" s="8"/>
      <c r="B21" s="9">
        <v>22002187</v>
      </c>
      <c r="C21" s="10" t="s">
        <v>72</v>
      </c>
      <c r="D21" s="11" t="s">
        <v>73</v>
      </c>
      <c r="E21" s="9" t="s">
        <v>201</v>
      </c>
      <c r="F21" s="103" t="s">
        <v>219</v>
      </c>
      <c r="G21" s="10" t="s">
        <v>203</v>
      </c>
      <c r="H21" s="12">
        <v>7</v>
      </c>
      <c r="I21" s="12">
        <v>9</v>
      </c>
      <c r="J21" s="9">
        <v>54</v>
      </c>
    </row>
    <row r="22" spans="1:10" s="4" customFormat="1" ht="15">
      <c r="A22" s="8"/>
      <c r="B22" s="9">
        <v>22002290</v>
      </c>
      <c r="C22" s="10" t="s">
        <v>75</v>
      </c>
      <c r="D22" s="11" t="s">
        <v>76</v>
      </c>
      <c r="E22" s="9" t="s">
        <v>201</v>
      </c>
      <c r="F22" s="103" t="s">
        <v>220</v>
      </c>
      <c r="G22" s="10" t="s">
        <v>203</v>
      </c>
      <c r="H22" s="12">
        <v>1</v>
      </c>
      <c r="I22" s="12">
        <v>0</v>
      </c>
      <c r="J22" s="9">
        <v>5</v>
      </c>
    </row>
    <row r="23" spans="1:10" s="4" customFormat="1" ht="15">
      <c r="A23" s="8"/>
      <c r="B23" s="9">
        <v>22005657</v>
      </c>
      <c r="C23" s="10" t="s">
        <v>78</v>
      </c>
      <c r="D23" s="11" t="s">
        <v>79</v>
      </c>
      <c r="E23" s="9" t="s">
        <v>208</v>
      </c>
      <c r="F23" s="103" t="s">
        <v>221</v>
      </c>
      <c r="G23" s="10" t="s">
        <v>203</v>
      </c>
      <c r="H23" s="12">
        <v>8</v>
      </c>
      <c r="I23" s="12">
        <v>5</v>
      </c>
      <c r="J23" s="9">
        <v>42</v>
      </c>
    </row>
    <row r="24" spans="1:10" s="4" customFormat="1" ht="15">
      <c r="A24" s="8"/>
      <c r="B24" s="9">
        <v>22002081</v>
      </c>
      <c r="C24" s="10" t="s">
        <v>81</v>
      </c>
      <c r="D24" s="11" t="s">
        <v>82</v>
      </c>
      <c r="E24" s="9" t="s">
        <v>208</v>
      </c>
      <c r="F24" s="103" t="s">
        <v>222</v>
      </c>
      <c r="G24" s="10" t="s">
        <v>203</v>
      </c>
      <c r="H24" s="12">
        <v>0</v>
      </c>
      <c r="I24" s="12">
        <v>2</v>
      </c>
      <c r="J24" s="9">
        <v>6</v>
      </c>
    </row>
    <row r="25" spans="1:10" s="4" customFormat="1" ht="15">
      <c r="A25" s="8"/>
      <c r="B25" s="9">
        <v>22003024</v>
      </c>
      <c r="C25" s="10" t="s">
        <v>84</v>
      </c>
      <c r="D25" s="11" t="s">
        <v>85</v>
      </c>
      <c r="E25" s="9" t="s">
        <v>201</v>
      </c>
      <c r="F25" s="103" t="s">
        <v>223</v>
      </c>
      <c r="G25" s="10" t="s">
        <v>203</v>
      </c>
      <c r="H25" s="12">
        <v>1</v>
      </c>
      <c r="I25" s="12">
        <v>1</v>
      </c>
      <c r="J25" s="9">
        <v>6</v>
      </c>
    </row>
    <row r="26" spans="1:10" s="4" customFormat="1" ht="15">
      <c r="A26" s="8"/>
      <c r="B26" s="9">
        <v>22003708</v>
      </c>
      <c r="C26" s="10" t="s">
        <v>87</v>
      </c>
      <c r="D26" s="11" t="s">
        <v>85</v>
      </c>
      <c r="E26" s="9" t="s">
        <v>201</v>
      </c>
      <c r="F26" s="103" t="s">
        <v>224</v>
      </c>
      <c r="G26" s="10" t="s">
        <v>203</v>
      </c>
      <c r="H26" s="12">
        <v>0</v>
      </c>
      <c r="I26" s="12">
        <v>3</v>
      </c>
      <c r="J26" s="9">
        <v>11</v>
      </c>
    </row>
    <row r="27" spans="1:10" s="4" customFormat="1" ht="15">
      <c r="A27" s="8"/>
      <c r="B27" s="9">
        <v>22002079</v>
      </c>
      <c r="C27" s="10" t="s">
        <v>89</v>
      </c>
      <c r="D27" s="11" t="s">
        <v>90</v>
      </c>
      <c r="E27" s="9" t="s">
        <v>201</v>
      </c>
      <c r="F27" s="103" t="s">
        <v>216</v>
      </c>
      <c r="G27" s="10" t="s">
        <v>203</v>
      </c>
      <c r="H27" s="12">
        <v>2</v>
      </c>
      <c r="I27" s="12">
        <v>11</v>
      </c>
      <c r="J27" s="9">
        <v>49</v>
      </c>
    </row>
    <row r="28" spans="1:10" s="4" customFormat="1" ht="15">
      <c r="A28" s="8"/>
      <c r="B28" s="9">
        <v>22004483</v>
      </c>
      <c r="C28" s="10" t="s">
        <v>92</v>
      </c>
      <c r="D28" s="11" t="s">
        <v>93</v>
      </c>
      <c r="E28" s="9" t="s">
        <v>208</v>
      </c>
      <c r="F28" s="103" t="s">
        <v>225</v>
      </c>
      <c r="G28" s="10" t="s">
        <v>203</v>
      </c>
      <c r="H28" s="12">
        <v>0</v>
      </c>
      <c r="I28" s="12">
        <v>3</v>
      </c>
      <c r="J28" s="9">
        <v>3</v>
      </c>
    </row>
    <row r="29" spans="1:10" s="4" customFormat="1" ht="15">
      <c r="A29" s="8"/>
      <c r="B29" s="9">
        <v>22003196</v>
      </c>
      <c r="C29" s="10" t="s">
        <v>96</v>
      </c>
      <c r="D29" s="11" t="s">
        <v>97</v>
      </c>
      <c r="E29" s="9" t="s">
        <v>208</v>
      </c>
      <c r="F29" s="103" t="s">
        <v>226</v>
      </c>
      <c r="G29" s="10" t="s">
        <v>203</v>
      </c>
      <c r="H29" s="12">
        <v>0</v>
      </c>
      <c r="I29" s="12">
        <v>8</v>
      </c>
      <c r="J29" s="9">
        <v>28</v>
      </c>
    </row>
    <row r="30" spans="1:10" s="4" customFormat="1" ht="15">
      <c r="A30" s="8"/>
      <c r="B30" s="9">
        <v>22002470</v>
      </c>
      <c r="C30" s="10" t="s">
        <v>99</v>
      </c>
      <c r="D30" s="11" t="s">
        <v>100</v>
      </c>
      <c r="E30" s="9" t="s">
        <v>201</v>
      </c>
      <c r="F30" s="103" t="s">
        <v>227</v>
      </c>
      <c r="G30" s="10" t="s">
        <v>203</v>
      </c>
      <c r="H30" s="12">
        <v>0</v>
      </c>
      <c r="I30" s="12">
        <v>1</v>
      </c>
      <c r="J30" s="9">
        <v>5</v>
      </c>
    </row>
    <row r="31" spans="1:10" s="4" customFormat="1" ht="15">
      <c r="A31" s="8"/>
      <c r="B31" s="9">
        <v>22004133</v>
      </c>
      <c r="C31" s="10" t="s">
        <v>102</v>
      </c>
      <c r="D31" s="11" t="s">
        <v>100</v>
      </c>
      <c r="E31" s="9" t="s">
        <v>201</v>
      </c>
      <c r="F31" s="103" t="s">
        <v>228</v>
      </c>
      <c r="G31" s="10" t="s">
        <v>203</v>
      </c>
      <c r="H31" s="12">
        <v>2</v>
      </c>
      <c r="I31" s="12">
        <v>2</v>
      </c>
      <c r="J31" s="9">
        <v>8</v>
      </c>
    </row>
    <row r="32" spans="1:10" s="4" customFormat="1" ht="15">
      <c r="A32" s="8"/>
      <c r="B32" s="9">
        <v>22002527</v>
      </c>
      <c r="C32" s="10" t="s">
        <v>104</v>
      </c>
      <c r="D32" s="11" t="s">
        <v>105</v>
      </c>
      <c r="E32" s="9" t="s">
        <v>201</v>
      </c>
      <c r="F32" s="103" t="s">
        <v>229</v>
      </c>
      <c r="G32" s="10" t="s">
        <v>203</v>
      </c>
      <c r="H32" s="12">
        <v>0</v>
      </c>
      <c r="I32" s="12">
        <v>2</v>
      </c>
      <c r="J32" s="9">
        <v>6</v>
      </c>
    </row>
    <row r="33" spans="1:9" ht="12" customHeight="1">
      <c r="A33" s="13"/>
      <c r="B33" s="14"/>
      <c r="C33" s="14"/>
      <c r="D33" s="14"/>
      <c r="E33" s="14"/>
      <c r="F33" s="14"/>
      <c r="G33" s="14"/>
      <c r="H33" s="14"/>
      <c r="I33" s="14"/>
    </row>
    <row r="34" spans="1:9" ht="15.75" customHeight="1">
      <c r="A34" s="13"/>
      <c r="B34" s="156"/>
      <c r="C34" s="156"/>
      <c r="D34" s="15"/>
      <c r="E34" s="16"/>
      <c r="F34" s="16"/>
      <c r="G34" s="16"/>
      <c r="H34" s="157" t="s">
        <v>230</v>
      </c>
      <c r="I34" s="157"/>
    </row>
    <row r="35" spans="1:9">
      <c r="A35" s="13"/>
      <c r="B35" s="156"/>
      <c r="C35" s="156"/>
      <c r="D35" s="15"/>
      <c r="E35" s="17"/>
      <c r="F35" s="17"/>
      <c r="G35" s="17"/>
      <c r="H35" s="158" t="s">
        <v>231</v>
      </c>
      <c r="I35" s="158"/>
    </row>
    <row r="36" spans="1:9">
      <c r="A36" s="13"/>
      <c r="B36" s="15"/>
      <c r="C36" s="15"/>
      <c r="D36" s="15"/>
      <c r="E36" s="15"/>
      <c r="F36" s="15"/>
      <c r="G36" s="15"/>
      <c r="H36" s="15"/>
      <c r="I36" s="15"/>
    </row>
    <row r="37" spans="1:9">
      <c r="A37" s="13"/>
      <c r="B37" s="15"/>
      <c r="C37" s="15"/>
      <c r="D37" s="15"/>
      <c r="E37" s="15"/>
      <c r="F37" s="15"/>
      <c r="G37" s="15"/>
      <c r="H37" s="15"/>
      <c r="I37" s="15"/>
    </row>
    <row r="38" spans="1:9">
      <c r="A38" s="13"/>
      <c r="B38" s="151"/>
      <c r="C38" s="151"/>
      <c r="D38" s="18"/>
      <c r="E38" s="19"/>
      <c r="F38" s="19"/>
      <c r="G38" s="19"/>
      <c r="H38" s="19"/>
      <c r="I38" s="19"/>
    </row>
    <row r="39" spans="1:9">
      <c r="A39" s="13"/>
      <c r="B39" s="14"/>
      <c r="C39" s="14"/>
      <c r="D39" s="14"/>
      <c r="E39" s="14"/>
      <c r="F39" s="14"/>
      <c r="G39" s="14"/>
      <c r="H39" s="152" t="s">
        <v>232</v>
      </c>
      <c r="I39" s="152"/>
    </row>
    <row r="40" spans="1:9">
      <c r="A40" s="13"/>
      <c r="B40" s="14"/>
      <c r="C40" s="14"/>
      <c r="D40" s="14"/>
      <c r="E40" s="14"/>
      <c r="F40" s="14"/>
      <c r="G40" s="14"/>
      <c r="H40" s="14"/>
      <c r="I40" s="14"/>
    </row>
    <row r="41" spans="1:9">
      <c r="A41" s="13"/>
      <c r="B41" s="14"/>
      <c r="C41" s="14"/>
      <c r="D41" s="14"/>
      <c r="E41" s="14"/>
      <c r="F41" s="14"/>
      <c r="G41" s="14"/>
      <c r="H41" s="14"/>
      <c r="I41" s="14"/>
    </row>
    <row r="42" spans="1:9">
      <c r="A42" s="13"/>
      <c r="B42" s="153"/>
      <c r="C42" s="153"/>
      <c r="D42" s="20"/>
      <c r="E42" s="20"/>
      <c r="F42" s="20"/>
      <c r="G42" s="20"/>
      <c r="H42" s="20"/>
      <c r="I42" s="20"/>
    </row>
    <row r="43" spans="1:9">
      <c r="A43" s="13"/>
      <c r="B43" s="21"/>
      <c r="C43" s="21"/>
      <c r="D43" s="21"/>
      <c r="E43" s="21"/>
      <c r="F43" s="21"/>
      <c r="G43" s="21"/>
      <c r="H43" s="21"/>
      <c r="I43" s="21"/>
    </row>
    <row r="44" spans="1:9">
      <c r="A44" s="22"/>
      <c r="B44" s="23"/>
      <c r="C44" s="23"/>
      <c r="D44" s="23"/>
      <c r="E44" s="23"/>
      <c r="F44" s="23"/>
      <c r="G44" s="23"/>
      <c r="H44" s="23"/>
      <c r="I44" s="23"/>
    </row>
  </sheetData>
  <mergeCells count="9">
    <mergeCell ref="B38:C38"/>
    <mergeCell ref="H39:I39"/>
    <mergeCell ref="B42:C42"/>
    <mergeCell ref="A1:I1"/>
    <mergeCell ref="A2:I2"/>
    <mergeCell ref="B34:C34"/>
    <mergeCell ref="H34:I34"/>
    <mergeCell ref="B35:C35"/>
    <mergeCell ref="H35:I3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2024-01-27T01:46:16Z</cp:lastPrinted>
  <dcterms:created xsi:type="dcterms:W3CDTF">1999-12-31T18:49:00Z</dcterms:created>
  <dcterms:modified xsi:type="dcterms:W3CDTF">2024-01-29T06:44:59Z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A77FCDFA22BF4DECA89147A9DD849195_12</vt:lpwstr>
  </property>
  <property fmtid="{D5CDD505-2E9C-101B-9397-08002B2CF9AE}" pid="3" name="KSOProductBuildVer">
    <vt:lpwstr>1033-12.2.0.13431</vt:lpwstr>
  </property>
</Properties>
</file>